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ГиДНГ\ПИСЬМА + ТЕНДЕРА\ТЕНДЕРА\Тендеры 2026\Утилизация шлама\На сайт\ТД\Приложение №3\"/>
    </mc:Choice>
  </mc:AlternateContent>
  <xr:revisionPtr revIDLastSave="0" documentId="13_ncr:1_{8C28EE4C-C79D-4327-B08F-487D8A2D56DB}" xr6:coauthVersionLast="36" xr6:coauthVersionMax="36" xr10:uidLastSave="{00000000-0000-0000-0000-000000000000}"/>
  <bookViews>
    <workbookView xWindow="0" yWindow="0" windowWidth="28800" windowHeight="11955" xr2:uid="{3E4C3463-19AA-46E6-9F8B-E576C998BD02}"/>
  </bookViews>
  <sheets>
    <sheet name="свод " sheetId="10" r:id="rId1"/>
    <sheet name="1.1 БШ" sheetId="2" r:id="rId2"/>
    <sheet name="1.1 расшифр" sheetId="5" r:id="rId3"/>
    <sheet name="1.2 ОБР" sheetId="11" r:id="rId4"/>
    <sheet name="1.2 расшифр" sheetId="12" r:id="rId5"/>
    <sheet name="1.3 БСВ" sheetId="13" r:id="rId6"/>
    <sheet name="1.3 расшифр" sheetId="15" r:id="rId7"/>
  </sheets>
  <definedNames>
    <definedName name="_xlnm.Print_Area" localSheetId="1">'1.1 БШ'!$A$1:$E$30</definedName>
    <definedName name="_xlnm.Print_Area" localSheetId="2">'1.1 расшифр'!$A$1:$H$39</definedName>
    <definedName name="_xlnm.Print_Area" localSheetId="3">'1.2 ОБР'!$A$1:$F$29</definedName>
    <definedName name="_xlnm.Print_Area" localSheetId="4">'1.2 расшифр'!$A$1:$H$39</definedName>
    <definedName name="_xlnm.Print_Area" localSheetId="5">'1.3 БСВ'!$A$1:$F$29</definedName>
    <definedName name="_xlnm.Print_Area" localSheetId="6">'1.3 расшифр'!$A$1:$H$39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0" l="1"/>
  <c r="K18" i="10"/>
  <c r="K15" i="10"/>
  <c r="L18" i="10"/>
  <c r="L17" i="10"/>
  <c r="K17" i="10"/>
  <c r="L16" i="10"/>
  <c r="K16" i="10"/>
  <c r="L15" i="10"/>
  <c r="L14" i="10"/>
  <c r="K14" i="10"/>
  <c r="J18" i="10"/>
  <c r="J17" i="10"/>
  <c r="J16" i="10"/>
  <c r="J15" i="10"/>
  <c r="J14" i="10"/>
  <c r="M14" i="10"/>
  <c r="N14" i="10" l="1"/>
  <c r="E18" i="2"/>
  <c r="E13" i="2" l="1"/>
  <c r="E11" i="2"/>
  <c r="E10" i="2"/>
  <c r="H20" i="5" l="1"/>
  <c r="H21" i="5"/>
  <c r="H22" i="5"/>
  <c r="H19" i="5"/>
  <c r="E8" i="2"/>
  <c r="E37" i="15"/>
  <c r="E38" i="15" s="1"/>
  <c r="E36" i="15"/>
  <c r="F32" i="15"/>
  <c r="H32" i="15" s="1"/>
  <c r="F29" i="15"/>
  <c r="H29" i="15" s="1"/>
  <c r="C25" i="15"/>
  <c r="F25" i="15" s="1"/>
  <c r="H25" i="15" s="1"/>
  <c r="H26" i="15" s="1"/>
  <c r="H22" i="15"/>
  <c r="H21" i="15"/>
  <c r="H20" i="15"/>
  <c r="H19" i="15"/>
  <c r="G15" i="15"/>
  <c r="G16" i="15" s="1"/>
  <c r="G14" i="15"/>
  <c r="G13" i="15"/>
  <c r="G12" i="15"/>
  <c r="G8" i="15"/>
  <c r="G7" i="15"/>
  <c r="G6" i="15"/>
  <c r="G5" i="15"/>
  <c r="G9" i="15" s="1"/>
  <c r="F14" i="13"/>
  <c r="F11" i="13"/>
  <c r="F10" i="13"/>
  <c r="C8" i="13"/>
  <c r="D8" i="13" s="1"/>
  <c r="E8" i="13" s="1"/>
  <c r="F8" i="13" s="1"/>
  <c r="B8" i="13"/>
  <c r="E37" i="12"/>
  <c r="E38" i="12" s="1"/>
  <c r="E36" i="12"/>
  <c r="F32" i="12"/>
  <c r="H32" i="12" s="1"/>
  <c r="F29" i="12"/>
  <c r="H29" i="12" s="1"/>
  <c r="H33" i="12" s="1"/>
  <c r="C25" i="12"/>
  <c r="F25" i="12" s="1"/>
  <c r="H25" i="12" s="1"/>
  <c r="H26" i="12" s="1"/>
  <c r="H22" i="12"/>
  <c r="H21" i="12"/>
  <c r="H20" i="12"/>
  <c r="H19" i="12"/>
  <c r="G15" i="12"/>
  <c r="G16" i="12" s="1"/>
  <c r="G14" i="12"/>
  <c r="G13" i="12"/>
  <c r="G12" i="12"/>
  <c r="G8" i="12"/>
  <c r="G7" i="12"/>
  <c r="G6" i="12"/>
  <c r="G5" i="12"/>
  <c r="G9" i="12" s="1"/>
  <c r="F14" i="11"/>
  <c r="F11" i="11"/>
  <c r="F10" i="11"/>
  <c r="B8" i="11"/>
  <c r="C8" i="11" s="1"/>
  <c r="D8" i="11" s="1"/>
  <c r="E8" i="11" s="1"/>
  <c r="F8" i="11" s="1"/>
  <c r="E37" i="5"/>
  <c r="E36" i="5"/>
  <c r="E38" i="5" s="1"/>
  <c r="E14" i="2"/>
  <c r="J19" i="10"/>
  <c r="M17" i="10"/>
  <c r="N17" i="10"/>
  <c r="N16" i="10"/>
  <c r="M16" i="10"/>
  <c r="M19" i="10" s="1"/>
  <c r="M15" i="10"/>
  <c r="N15" i="10"/>
  <c r="M18" i="10"/>
  <c r="F15" i="11" l="1"/>
  <c r="E15" i="2"/>
  <c r="F15" i="13"/>
  <c r="H33" i="15"/>
  <c r="E19" i="10" l="1"/>
  <c r="D19" i="10"/>
  <c r="L19" i="10"/>
  <c r="N18" i="10" l="1"/>
  <c r="N19" i="10" s="1"/>
  <c r="N20" i="10" s="1"/>
  <c r="N21" i="10" s="1"/>
  <c r="K19" i="10"/>
  <c r="F32" i="5" l="1"/>
  <c r="H32" i="5" s="1"/>
  <c r="F29" i="5"/>
  <c r="H29" i="5" s="1"/>
  <c r="C25" i="5"/>
  <c r="F25" i="5" s="1"/>
  <c r="H25" i="5" s="1"/>
  <c r="H33" i="5" l="1"/>
  <c r="H26" i="5"/>
  <c r="F13" i="11" l="1"/>
  <c r="F16" i="11" s="1"/>
  <c r="F13" i="13"/>
  <c r="F16" i="13" s="1"/>
  <c r="F18" i="13" l="1"/>
  <c r="D17" i="13"/>
  <c r="F18" i="11"/>
  <c r="D17" i="11"/>
  <c r="D19" i="11" l="1"/>
  <c r="F20" i="11"/>
  <c r="F20" i="13"/>
  <c r="D19" i="13"/>
  <c r="F21" i="13" l="1"/>
  <c r="F22" i="13" s="1"/>
  <c r="F24" i="13"/>
  <c r="F25" i="13" s="1"/>
  <c r="F21" i="11"/>
  <c r="F22" i="11" s="1"/>
  <c r="F24" i="11"/>
  <c r="F25" i="11" s="1"/>
  <c r="G5" i="5" l="1"/>
  <c r="B8" i="2"/>
  <c r="C8" i="2" s="1"/>
  <c r="D8" i="2" s="1"/>
  <c r="G12" i="5" l="1"/>
  <c r="G13" i="5"/>
  <c r="G7" i="5"/>
  <c r="G6" i="5"/>
  <c r="G8" i="5"/>
  <c r="G9" i="5" l="1"/>
  <c r="G15" i="5"/>
  <c r="G14" i="5"/>
  <c r="G16" i="5" s="1"/>
  <c r="D12" i="2" s="1"/>
  <c r="E16" i="2" l="1"/>
  <c r="D19" i="2" l="1"/>
  <c r="E20" i="2" l="1"/>
  <c r="E24" i="2" s="1"/>
  <c r="E21" i="2" l="1"/>
  <c r="E22" i="2" s="1"/>
  <c r="E25" i="2"/>
</calcChain>
</file>

<file path=xl/sharedStrings.xml><?xml version="1.0" encoding="utf-8"?>
<sst xmlns="http://schemas.openxmlformats.org/spreadsheetml/2006/main" count="372" uniqueCount="122">
  <si>
    <t>Руководитель организации: (должность, ФИО полностью)</t>
  </si>
  <si>
    <t>м3</t>
  </si>
  <si>
    <t>НДС 20%</t>
  </si>
  <si>
    <t>СВОДНЫЙ РАСЧЕТ</t>
  </si>
  <si>
    <t>стоимости коммерческого предложения по предмету тендера:</t>
  </si>
  <si>
    <t xml:space="preserve">             Приложение №1 к форме №4 "Коммерческое предложение"</t>
  </si>
  <si>
    <t>№ п/п</t>
  </si>
  <si>
    <t>Наименование видов работ, услуг</t>
  </si>
  <si>
    <t>Ед.изм.</t>
  </si>
  <si>
    <t xml:space="preserve">количество </t>
  </si>
  <si>
    <t xml:space="preserve">Расценка за ед.изм., руб. </t>
  </si>
  <si>
    <t>Объем отходов бурения БШ</t>
  </si>
  <si>
    <t>2</t>
  </si>
  <si>
    <t xml:space="preserve">Заработная плата </t>
  </si>
  <si>
    <t>руб.</t>
  </si>
  <si>
    <t>Супервайзер</t>
  </si>
  <si>
    <t>Инженер-технолог</t>
  </si>
  <si>
    <t>Мастер</t>
  </si>
  <si>
    <t>Оператор</t>
  </si>
  <si>
    <t>3</t>
  </si>
  <si>
    <t>Страховые взносы с ФОТ</t>
  </si>
  <si>
    <t>4</t>
  </si>
  <si>
    <t>Материалы</t>
  </si>
  <si>
    <t>5</t>
  </si>
  <si>
    <t>Услуги спец. техники и служ.транспорта</t>
  </si>
  <si>
    <t xml:space="preserve">Работа экскаватора </t>
  </si>
  <si>
    <t>Работа погрузчика</t>
  </si>
  <si>
    <t>6</t>
  </si>
  <si>
    <t xml:space="preserve">Топливо, ГСМ </t>
  </si>
  <si>
    <t>ДЭС (отопление/освещение жилого вагона)</t>
  </si>
  <si>
    <t>Оперативный транспорт</t>
  </si>
  <si>
    <t>7</t>
  </si>
  <si>
    <t>Амортизация</t>
  </si>
  <si>
    <t>9</t>
  </si>
  <si>
    <t>ИТОГО  ПРЯМЫХ  ЗАТРАТ</t>
  </si>
  <si>
    <t>%</t>
  </si>
  <si>
    <t>ИТОГО ЗАТРАТ</t>
  </si>
  <si>
    <t xml:space="preserve">Итого с НДС </t>
  </si>
  <si>
    <t xml:space="preserve"> </t>
  </si>
  <si>
    <t>Количество штатных единиц на объем работ по ТЗ</t>
  </si>
  <si>
    <t>Норматив рабочего времени на 1 ед. за  период работ</t>
  </si>
  <si>
    <t>Количество часов рабочего времени</t>
  </si>
  <si>
    <t>Объем БШ м3</t>
  </si>
  <si>
    <t>Ед.измер</t>
  </si>
  <si>
    <t>количество дней работы в месяц</t>
  </si>
  <si>
    <t>Количество часов работы в день</t>
  </si>
  <si>
    <t>Количество часов работы  за весь период работ</t>
  </si>
  <si>
    <t>Количество часов работы в сутках</t>
  </si>
  <si>
    <t>Количество километров/ день</t>
  </si>
  <si>
    <t>Накладные расходы</t>
  </si>
  <si>
    <t>ВСЕГО  (без НДС)</t>
  </si>
  <si>
    <t>Рентабельность</t>
  </si>
  <si>
    <t xml:space="preserve">Стоимость, руб. </t>
  </si>
  <si>
    <t xml:space="preserve"> КАЛЬКУЛЯЦИЯ №1</t>
  </si>
  <si>
    <t>стоимости оказания услуг по сбору, транспортировке, утилизации и/или обезвреживанию БШ</t>
  </si>
  <si>
    <t>стоимости оказания услуг по сбору, транспортировке, утилизации и/или обезвреживанию ОБР</t>
  </si>
  <si>
    <t xml:space="preserve"> КАЛЬКУЛЯЦИЯ №2</t>
  </si>
  <si>
    <t xml:space="preserve"> КАЛЬКУЛЯЦИЯ №3</t>
  </si>
  <si>
    <t>стоимости оказания услуг по сбору, транспортировке, утилизации и/или обезвреживанию БСВ</t>
  </si>
  <si>
    <t>1</t>
  </si>
  <si>
    <t xml:space="preserve">Стоимость работ (услуг) </t>
  </si>
  <si>
    <t xml:space="preserve">Цемент </t>
  </si>
  <si>
    <t>Объем отходов бурения ОБР</t>
  </si>
  <si>
    <t>Объем отходов бурения БСВ</t>
  </si>
  <si>
    <t>Песок</t>
  </si>
  <si>
    <t>Норма расхода  на 1м3 отходов бурения</t>
  </si>
  <si>
    <t>Дальность рейса, км</t>
  </si>
  <si>
    <t>Расхода топлива, л</t>
  </si>
  <si>
    <t>Объем отходов бурения, м3</t>
  </si>
  <si>
    <t>количество рейсов (1 рейс=__м3)</t>
  </si>
  <si>
    <t>Самосвал (транспортировка БШ до площадки ТПУО (1 рейс ___км*__тн))</t>
  </si>
  <si>
    <t>период работы,        мес</t>
  </si>
  <si>
    <t>Расход в час, л</t>
  </si>
  <si>
    <t>период работы,        мес.</t>
  </si>
  <si>
    <t>Расход топлива на 1 км пробега, л</t>
  </si>
  <si>
    <t>Вес отходов бурения,            т</t>
  </si>
  <si>
    <t>Количество т/км</t>
  </si>
  <si>
    <t xml:space="preserve">Период работ,                                          мес. </t>
  </si>
  <si>
    <t>т</t>
  </si>
  <si>
    <t>Объем/ количество материалов на объем отходов бурения (ТЗ)</t>
  </si>
  <si>
    <t>ИТОГО затраты по статье</t>
  </si>
  <si>
    <t>Балансовая стоимость</t>
  </si>
  <si>
    <t>Название организации: (полностью)</t>
  </si>
  <si>
    <t>№</t>
  </si>
  <si>
    <t>Месторождение</t>
  </si>
  <si>
    <t>Скв.</t>
  </si>
  <si>
    <t>БШ</t>
  </si>
  <si>
    <t>ОБР</t>
  </si>
  <si>
    <t>БСВ</t>
  </si>
  <si>
    <t>Итого</t>
  </si>
  <si>
    <t>Итого с НДС</t>
  </si>
  <si>
    <t>Объем по ТЗ, м3</t>
  </si>
  <si>
    <t>Стоимость работ, руб без НДС</t>
  </si>
  <si>
    <t>Общая стоимость работ по лоту, руб без НДС</t>
  </si>
  <si>
    <t xml:space="preserve">                                             </t>
  </si>
  <si>
    <t>(фамилия И.О.)</t>
  </si>
  <si>
    <t>(должность)</t>
  </si>
  <si>
    <t>(подпись)</t>
  </si>
  <si>
    <t>СПИ</t>
  </si>
  <si>
    <t>норма АО в месяц</t>
  </si>
  <si>
    <t>Всего, руб</t>
  </si>
  <si>
    <t>Приложение №1.1</t>
  </si>
  <si>
    <t>Приложение №1.2</t>
  </si>
  <si>
    <t>Приложение №1.3</t>
  </si>
  <si>
    <t>к Приложению №1.1</t>
  </si>
  <si>
    <t>к Приложению №1.3</t>
  </si>
  <si>
    <t>к Приложению №1.2</t>
  </si>
  <si>
    <t>Ед.измер.</t>
  </si>
  <si>
    <t xml:space="preserve">Сумма, руб. </t>
  </si>
  <si>
    <t>Значение</t>
  </si>
  <si>
    <t xml:space="preserve">Всего с НДС </t>
  </si>
  <si>
    <t xml:space="preserve">«Оказание услуг по сбору, транспортированию, утилизации и/или обезвреживанию отходов бурения на объектах ООО «СТРОЙМОНТАЖ» в 2026 году </t>
  </si>
  <si>
    <t>НДС 22%</t>
  </si>
  <si>
    <t>Емельяновский ЛУ</t>
  </si>
  <si>
    <t>Расшифрова статей затрат и расходов ресурсов к калькуляции №1 БШ</t>
  </si>
  <si>
    <t>Расшифрова статей затрат и расходов ресурсов к калькуляции №2 ОБР</t>
  </si>
  <si>
    <t>Расшифрова статей затрат и расходов ресурсов к калькуляции №3 БСВ</t>
  </si>
  <si>
    <r>
      <t>Тариф, руб/м</t>
    </r>
    <r>
      <rPr>
        <b/>
        <vertAlign val="superscript"/>
        <sz val="12"/>
        <color theme="1"/>
        <rFont val="Arial"/>
        <family val="2"/>
        <charset val="204"/>
      </rPr>
      <t>3</t>
    </r>
    <r>
      <rPr>
        <b/>
        <sz val="12"/>
        <color theme="1"/>
        <rFont val="Arial"/>
        <family val="2"/>
        <charset val="204"/>
      </rPr>
      <t xml:space="preserve"> без НДС</t>
    </r>
  </si>
  <si>
    <r>
      <t>Общий объем по ТЗ, м</t>
    </r>
    <r>
      <rPr>
        <b/>
        <vertAlign val="superscript"/>
        <sz val="12"/>
        <color theme="1"/>
        <rFont val="Arial"/>
        <family val="2"/>
        <charset val="204"/>
      </rPr>
      <t>3</t>
    </r>
  </si>
  <si>
    <r>
      <t>м</t>
    </r>
    <r>
      <rPr>
        <b/>
        <vertAlign val="superscript"/>
        <sz val="11"/>
        <color rgb="FF000000"/>
        <rFont val="Arial"/>
        <family val="2"/>
        <charset val="204"/>
      </rPr>
      <t>3</t>
    </r>
  </si>
  <si>
    <r>
      <t>Расценка за 1 м</t>
    </r>
    <r>
      <rPr>
        <b/>
        <vertAlign val="superscript"/>
        <sz val="11"/>
        <color rgb="FF000000"/>
        <rFont val="Arial"/>
        <family val="2"/>
        <charset val="204"/>
      </rPr>
      <t>3</t>
    </r>
    <r>
      <rPr>
        <b/>
        <sz val="11"/>
        <color indexed="8"/>
        <rFont val="Arial"/>
        <family val="2"/>
        <charset val="204"/>
      </rPr>
      <t xml:space="preserve"> с НДС</t>
    </r>
  </si>
  <si>
    <r>
      <t>Расценка за 1 м</t>
    </r>
    <r>
      <rPr>
        <b/>
        <vertAlign val="superscript"/>
        <sz val="11"/>
        <color rgb="FF000000"/>
        <rFont val="Arial"/>
        <family val="2"/>
        <charset val="204"/>
      </rPr>
      <t>3</t>
    </r>
    <r>
      <rPr>
        <b/>
        <sz val="11"/>
        <color indexed="8"/>
        <rFont val="Arial"/>
        <family val="2"/>
        <charset val="204"/>
      </rPr>
      <t xml:space="preserve"> без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</si>
</sst>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#,##0.00\ &quot;₽&quot;"/>
    <numFmt numFmtId="167" formatCode="_-* #,##0.000\ _₽_-;\-* #,##0.000\ _₽_-;_-* &quot;-&quot;??\ _₽_-;_-@_-"/>
    <numFmt numFmtId="168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color indexed="9"/>
      <name val="Arial"/>
      <family val="2"/>
      <charset val="204"/>
    </font>
    <font>
      <b/>
      <sz val="11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b/>
      <vertAlign val="superscript"/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11" fillId="0" borderId="0"/>
    <xf numFmtId="43" fontId="4" fillId="0" borderId="0" applyFont="0" applyFill="0" applyBorder="0" applyAlignment="0" applyProtection="0"/>
    <xf numFmtId="0" fontId="3" fillId="0" borderId="0"/>
    <xf numFmtId="0" fontId="21" fillId="0" borderId="0"/>
    <xf numFmtId="0" fontId="5" fillId="0" borderId="0" applyNumberFormat="0" applyFont="0" applyFill="0" applyBorder="0" applyAlignment="0" applyProtection="0">
      <alignment vertical="top"/>
    </xf>
    <xf numFmtId="0" fontId="22" fillId="0" borderId="0"/>
    <xf numFmtId="0" fontId="21" fillId="0" borderId="0"/>
    <xf numFmtId="9" fontId="21" fillId="0" borderId="0" applyFont="0" applyFill="0" applyBorder="0" applyAlignment="0" applyProtection="0"/>
  </cellStyleXfs>
  <cellXfs count="270">
    <xf numFmtId="0" fontId="0" fillId="0" borderId="0" xfId="0"/>
    <xf numFmtId="0" fontId="6" fillId="0" borderId="0" xfId="1" applyFont="1" applyAlignment="1">
      <alignment horizontal="centerContinuous" vertical="center"/>
    </xf>
    <xf numFmtId="0" fontId="8" fillId="0" borderId="0" xfId="1" applyFont="1" applyAlignment="1">
      <alignment horizontal="right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3" fillId="0" borderId="0" xfId="4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12" fillId="0" borderId="0" xfId="4" applyFont="1" applyFill="1" applyAlignment="1">
      <alignment vertical="center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0" fontId="14" fillId="0" borderId="2" xfId="5" applyNumberFormat="1" applyFont="1" applyFill="1" applyBorder="1" applyAlignment="1" applyProtection="1">
      <alignment horizontal="center" vertical="center" wrapText="1"/>
    </xf>
    <xf numFmtId="0" fontId="14" fillId="0" borderId="2" xfId="5" applyNumberFormat="1" applyFont="1" applyFill="1" applyBorder="1" applyAlignment="1" applyProtection="1">
      <alignment horizontal="left" vertical="center" wrapText="1"/>
    </xf>
    <xf numFmtId="0" fontId="14" fillId="0" borderId="0" xfId="4" applyFont="1" applyFill="1" applyAlignment="1">
      <alignment vertical="center"/>
    </xf>
    <xf numFmtId="49" fontId="14" fillId="0" borderId="2" xfId="5" applyNumberFormat="1" applyFont="1" applyFill="1" applyBorder="1" applyAlignment="1" applyProtection="1">
      <alignment horizontal="center" vertical="center"/>
    </xf>
    <xf numFmtId="0" fontId="14" fillId="0" borderId="2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center" vertical="center" wrapText="1"/>
    </xf>
    <xf numFmtId="43" fontId="14" fillId="0" borderId="0" xfId="4" applyNumberFormat="1" applyFont="1" applyFill="1" applyAlignment="1">
      <alignment vertical="center"/>
    </xf>
    <xf numFmtId="49" fontId="12" fillId="0" borderId="2" xfId="5" applyNumberFormat="1" applyFont="1" applyFill="1" applyBorder="1" applyAlignment="1" applyProtection="1">
      <alignment horizontal="center" vertical="center"/>
    </xf>
    <xf numFmtId="0" fontId="13" fillId="2" borderId="2" xfId="6" applyFont="1" applyFill="1" applyBorder="1" applyAlignment="1">
      <alignment vertical="center"/>
    </xf>
    <xf numFmtId="0" fontId="12" fillId="0" borderId="2" xfId="4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center" vertical="center"/>
    </xf>
    <xf numFmtId="4" fontId="13" fillId="2" borderId="2" xfId="6" applyNumberFormat="1" applyFont="1" applyFill="1" applyBorder="1" applyAlignment="1">
      <alignment horizontal="center" vertical="center"/>
    </xf>
    <xf numFmtId="166" fontId="13" fillId="2" borderId="2" xfId="1" applyNumberFormat="1" applyFont="1" applyFill="1" applyBorder="1" applyAlignment="1">
      <alignment horizontal="left" vertical="center" wrapText="1"/>
    </xf>
    <xf numFmtId="0" fontId="13" fillId="0" borderId="4" xfId="8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13" fillId="2" borderId="2" xfId="8" applyFont="1" applyFill="1" applyBorder="1" applyAlignment="1">
      <alignment horizontal="left" vertical="center" wrapText="1"/>
    </xf>
    <xf numFmtId="0" fontId="12" fillId="2" borderId="2" xfId="4" applyFont="1" applyFill="1" applyBorder="1" applyAlignment="1">
      <alignment horizontal="center" vertical="center" wrapText="1"/>
    </xf>
    <xf numFmtId="3" fontId="12" fillId="2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4" fontId="12" fillId="2" borderId="2" xfId="4" applyNumberFormat="1" applyFont="1" applyFill="1" applyBorder="1" applyAlignment="1">
      <alignment horizontal="center" vertical="center" wrapText="1"/>
    </xf>
    <xf numFmtId="0" fontId="15" fillId="0" borderId="0" xfId="4" applyFont="1" applyFill="1" applyAlignment="1">
      <alignment vertical="center"/>
    </xf>
    <xf numFmtId="43" fontId="12" fillId="0" borderId="0" xfId="4" applyNumberFormat="1" applyFont="1" applyFill="1" applyAlignment="1">
      <alignment vertical="center"/>
    </xf>
    <xf numFmtId="1" fontId="14" fillId="2" borderId="2" xfId="5" applyNumberFormat="1" applyFont="1" applyFill="1" applyBorder="1" applyAlignment="1" applyProtection="1">
      <alignment horizontal="center" vertical="center"/>
    </xf>
    <xf numFmtId="0" fontId="14" fillId="2" borderId="2" xfId="4" applyFont="1" applyFill="1" applyBorder="1" applyAlignment="1">
      <alignment horizontal="left" vertical="center" wrapText="1"/>
    </xf>
    <xf numFmtId="0" fontId="14" fillId="2" borderId="2" xfId="4" applyFont="1" applyFill="1" applyBorder="1" applyAlignment="1">
      <alignment horizontal="center" vertical="center" wrapText="1"/>
    </xf>
    <xf numFmtId="10" fontId="14" fillId="0" borderId="2" xfId="4" applyNumberFormat="1" applyFont="1" applyFill="1" applyBorder="1" applyAlignment="1">
      <alignment horizontal="center" vertical="center" wrapText="1"/>
    </xf>
    <xf numFmtId="4" fontId="14" fillId="2" borderId="2" xfId="4" applyNumberFormat="1" applyFont="1" applyFill="1" applyBorder="1" applyAlignment="1">
      <alignment horizontal="center" vertical="center" wrapText="1"/>
    </xf>
    <xf numFmtId="1" fontId="14" fillId="0" borderId="2" xfId="5" applyNumberFormat="1" applyFont="1" applyFill="1" applyBorder="1" applyAlignment="1" applyProtection="1">
      <alignment horizontal="center" vertical="center"/>
    </xf>
    <xf numFmtId="4" fontId="14" fillId="0" borderId="2" xfId="5" applyNumberFormat="1" applyFont="1" applyFill="1" applyBorder="1" applyAlignment="1" applyProtection="1">
      <alignment horizontal="center" vertical="center"/>
    </xf>
    <xf numFmtId="0" fontId="14" fillId="3" borderId="2" xfId="5" applyNumberFormat="1" applyFont="1" applyFill="1" applyBorder="1" applyAlignment="1" applyProtection="1">
      <alignment horizontal="center" vertical="center"/>
    </xf>
    <xf numFmtId="0" fontId="14" fillId="3" borderId="2" xfId="5" applyNumberFormat="1" applyFont="1" applyFill="1" applyBorder="1" applyAlignment="1" applyProtection="1">
      <alignment vertical="center" wrapText="1"/>
    </xf>
    <xf numFmtId="0" fontId="14" fillId="3" borderId="2" xfId="4" applyFont="1" applyFill="1" applyBorder="1" applyAlignment="1">
      <alignment horizontal="center" vertical="center" wrapText="1"/>
    </xf>
    <xf numFmtId="4" fontId="14" fillId="3" borderId="2" xfId="5" applyNumberFormat="1" applyFont="1" applyFill="1" applyBorder="1" applyAlignment="1" applyProtection="1">
      <alignment horizontal="center" vertical="center" wrapText="1"/>
    </xf>
    <xf numFmtId="4" fontId="14" fillId="3" borderId="2" xfId="5" applyNumberFormat="1" applyFont="1" applyFill="1" applyBorder="1" applyAlignment="1" applyProtection="1">
      <alignment horizontal="center" vertical="center"/>
    </xf>
    <xf numFmtId="0" fontId="14" fillId="0" borderId="3" xfId="5" applyNumberFormat="1" applyFont="1" applyFill="1" applyBorder="1" applyAlignment="1" applyProtection="1">
      <alignment horizontal="center" vertical="center"/>
    </xf>
    <xf numFmtId="0" fontId="14" fillId="0" borderId="3" xfId="5" applyNumberFormat="1" applyFont="1" applyFill="1" applyBorder="1" applyAlignment="1" applyProtection="1">
      <alignment vertical="center" wrapText="1"/>
    </xf>
    <xf numFmtId="0" fontId="14" fillId="0" borderId="3" xfId="4" applyFont="1" applyFill="1" applyBorder="1" applyAlignment="1">
      <alignment horizontal="center" vertical="center" wrapText="1"/>
    </xf>
    <xf numFmtId="4" fontId="14" fillId="0" borderId="3" xfId="5" applyNumberFormat="1" applyFont="1" applyFill="1" applyBorder="1" applyAlignment="1" applyProtection="1">
      <alignment horizontal="center" vertical="center" wrapText="1"/>
    </xf>
    <xf numFmtId="4" fontId="14" fillId="0" borderId="3" xfId="5" applyNumberFormat="1" applyFont="1" applyFill="1" applyBorder="1" applyAlignment="1" applyProtection="1">
      <alignment horizontal="center" vertical="center"/>
    </xf>
    <xf numFmtId="0" fontId="14" fillId="0" borderId="2" xfId="5" applyNumberFormat="1" applyFont="1" applyFill="1" applyBorder="1" applyAlignment="1" applyProtection="1">
      <alignment horizontal="center" vertical="center"/>
    </xf>
    <xf numFmtId="0" fontId="14" fillId="0" borderId="2" xfId="5" applyNumberFormat="1" applyFont="1" applyFill="1" applyBorder="1" applyAlignment="1" applyProtection="1">
      <alignment vertical="center" wrapText="1"/>
    </xf>
    <xf numFmtId="4" fontId="14" fillId="0" borderId="2" xfId="5" applyNumberFormat="1" applyFont="1" applyFill="1" applyBorder="1" applyAlignment="1" applyProtection="1">
      <alignment horizontal="center" vertical="center" wrapText="1"/>
    </xf>
    <xf numFmtId="0" fontId="14" fillId="0" borderId="0" xfId="5" applyNumberFormat="1" applyFont="1" applyFill="1" applyBorder="1" applyAlignment="1" applyProtection="1">
      <alignment horizontal="center" vertical="center"/>
    </xf>
    <xf numFmtId="0" fontId="14" fillId="0" borderId="0" xfId="5" applyNumberFormat="1" applyFont="1" applyFill="1" applyBorder="1" applyAlignment="1" applyProtection="1">
      <alignment vertical="center" wrapText="1"/>
    </xf>
    <xf numFmtId="0" fontId="14" fillId="0" borderId="0" xfId="4" applyFont="1" applyFill="1" applyBorder="1" applyAlignment="1">
      <alignment horizontal="center" vertical="center" wrapText="1"/>
    </xf>
    <xf numFmtId="4" fontId="14" fillId="0" borderId="0" xfId="5" applyNumberFormat="1" applyFont="1" applyFill="1" applyBorder="1" applyAlignment="1" applyProtection="1">
      <alignment horizontal="center" vertical="center" wrapText="1"/>
    </xf>
    <xf numFmtId="4" fontId="14" fillId="0" borderId="0" xfId="5" applyNumberFormat="1" applyFont="1" applyFill="1" applyBorder="1" applyAlignment="1" applyProtection="1">
      <alignment horizontal="center" vertical="center"/>
    </xf>
    <xf numFmtId="43" fontId="12" fillId="0" borderId="0" xfId="4" applyNumberFormat="1" applyFont="1" applyFill="1" applyBorder="1" applyAlignment="1">
      <alignment vertical="center"/>
    </xf>
    <xf numFmtId="0" fontId="12" fillId="0" borderId="0" xfId="4" applyFont="1" applyFill="1" applyBorder="1" applyAlignment="1">
      <alignment vertical="center"/>
    </xf>
    <xf numFmtId="0" fontId="14" fillId="3" borderId="4" xfId="5" applyNumberFormat="1" applyFont="1" applyFill="1" applyBorder="1" applyAlignment="1" applyProtection="1">
      <alignment horizontal="center" vertical="center"/>
    </xf>
    <xf numFmtId="0" fontId="14" fillId="0" borderId="0" xfId="5" applyNumberFormat="1" applyFont="1" applyFill="1" applyBorder="1" applyAlignment="1" applyProtection="1">
      <alignment vertical="center"/>
    </xf>
    <xf numFmtId="1" fontId="12" fillId="0" borderId="0" xfId="4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/>
    </xf>
    <xf numFmtId="0" fontId="17" fillId="0" borderId="0" xfId="1" applyNumberFormat="1" applyFont="1" applyFill="1" applyBorder="1" applyAlignment="1" applyProtection="1">
      <alignment horizontal="center" vertical="center" wrapText="1"/>
    </xf>
    <xf numFmtId="0" fontId="12" fillId="0" borderId="0" xfId="1" applyFont="1" applyBorder="1" applyAlignment="1">
      <alignment vertical="center"/>
    </xf>
    <xf numFmtId="1" fontId="14" fillId="0" borderId="0" xfId="5" applyNumberFormat="1" applyFont="1" applyFill="1" applyBorder="1" applyAlignment="1" applyProtection="1">
      <alignment horizontal="center" vertical="center" wrapText="1"/>
    </xf>
    <xf numFmtId="0" fontId="16" fillId="0" borderId="0" xfId="1" applyFont="1" applyFill="1" applyBorder="1" applyAlignment="1">
      <alignment vertical="center"/>
    </xf>
    <xf numFmtId="43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6" fillId="0" borderId="0" xfId="4" applyFont="1" applyAlignment="1">
      <alignment vertical="center"/>
    </xf>
    <xf numFmtId="0" fontId="16" fillId="0" borderId="0" xfId="4" applyFont="1" applyAlignment="1">
      <alignment horizontal="center" vertical="center"/>
    </xf>
    <xf numFmtId="0" fontId="14" fillId="3" borderId="5" xfId="4" applyFont="1" applyFill="1" applyBorder="1" applyAlignment="1">
      <alignment horizontal="center" vertical="center" wrapText="1"/>
    </xf>
    <xf numFmtId="0" fontId="14" fillId="3" borderId="10" xfId="4" applyFont="1" applyFill="1" applyBorder="1" applyAlignment="1">
      <alignment horizontal="center" vertical="center" wrapText="1"/>
    </xf>
    <xf numFmtId="4" fontId="14" fillId="3" borderId="5" xfId="5" applyNumberFormat="1" applyFont="1" applyFill="1" applyBorder="1" applyAlignment="1" applyProtection="1">
      <alignment horizontal="center" vertical="center" wrapText="1"/>
    </xf>
    <xf numFmtId="4" fontId="14" fillId="3" borderId="8" xfId="5" applyNumberFormat="1" applyFont="1" applyFill="1" applyBorder="1" applyAlignment="1" applyProtection="1">
      <alignment horizontal="center" vertical="center"/>
    </xf>
    <xf numFmtId="0" fontId="12" fillId="3" borderId="3" xfId="5" applyNumberFormat="1" applyFont="1" applyFill="1" applyBorder="1" applyAlignment="1" applyProtection="1">
      <alignment horizontal="center" vertical="center" wrapText="1"/>
    </xf>
    <xf numFmtId="0" fontId="18" fillId="0" borderId="2" xfId="5" applyNumberFormat="1" applyFont="1" applyFill="1" applyBorder="1" applyAlignment="1" applyProtection="1">
      <alignment horizontal="center" vertical="center" wrapText="1"/>
    </xf>
    <xf numFmtId="0" fontId="18" fillId="0" borderId="0" xfId="4" applyFont="1" applyFill="1" applyAlignment="1">
      <alignment vertical="center"/>
    </xf>
    <xf numFmtId="43" fontId="14" fillId="0" borderId="2" xfId="4" applyNumberFormat="1" applyFont="1" applyFill="1" applyBorder="1" applyAlignment="1">
      <alignment horizontal="center" vertical="center" wrapText="1"/>
    </xf>
    <xf numFmtId="43" fontId="14" fillId="2" borderId="2" xfId="4" applyNumberFormat="1" applyFont="1" applyFill="1" applyBorder="1" applyAlignment="1">
      <alignment horizontal="center" vertical="center" wrapText="1"/>
    </xf>
    <xf numFmtId="43" fontId="12" fillId="0" borderId="2" xfId="4" applyNumberFormat="1" applyFont="1" applyFill="1" applyBorder="1" applyAlignment="1">
      <alignment horizontal="center" vertical="center" wrapText="1"/>
    </xf>
    <xf numFmtId="43" fontId="14" fillId="0" borderId="2" xfId="5" applyNumberFormat="1" applyFont="1" applyFill="1" applyBorder="1" applyAlignment="1" applyProtection="1">
      <alignment horizontal="center" vertical="center"/>
    </xf>
    <xf numFmtId="43" fontId="14" fillId="3" borderId="2" xfId="5" applyNumberFormat="1" applyFont="1" applyFill="1" applyBorder="1" applyAlignment="1" applyProtection="1">
      <alignment horizontal="center" vertical="center"/>
    </xf>
    <xf numFmtId="43" fontId="14" fillId="0" borderId="3" xfId="5" applyNumberFormat="1" applyFont="1" applyFill="1" applyBorder="1" applyAlignment="1" applyProtection="1">
      <alignment horizontal="center" vertical="center"/>
    </xf>
    <xf numFmtId="43" fontId="14" fillId="0" borderId="0" xfId="5" applyNumberFormat="1" applyFont="1" applyFill="1" applyBorder="1" applyAlignment="1" applyProtection="1">
      <alignment horizontal="center" vertical="center"/>
    </xf>
    <xf numFmtId="43" fontId="14" fillId="3" borderId="6" xfId="5" applyNumberFormat="1" applyFont="1" applyFill="1" applyBorder="1" applyAlignment="1" applyProtection="1">
      <alignment horizontal="center" vertical="center"/>
    </xf>
    <xf numFmtId="49" fontId="14" fillId="4" borderId="2" xfId="5" applyNumberFormat="1" applyFont="1" applyFill="1" applyBorder="1" applyAlignment="1" applyProtection="1">
      <alignment horizontal="center" vertical="center"/>
    </xf>
    <xf numFmtId="0" fontId="14" fillId="4" borderId="2" xfId="4" applyFont="1" applyFill="1" applyBorder="1" applyAlignment="1">
      <alignment horizontal="left" vertical="center" wrapText="1"/>
    </xf>
    <xf numFmtId="0" fontId="14" fillId="4" borderId="2" xfId="4" applyFont="1" applyFill="1" applyBorder="1" applyAlignment="1">
      <alignment horizontal="center" vertical="center" wrapText="1"/>
    </xf>
    <xf numFmtId="4" fontId="12" fillId="4" borderId="2" xfId="4" applyNumberFormat="1" applyFont="1" applyFill="1" applyBorder="1" applyAlignment="1">
      <alignment horizontal="center" vertical="center" wrapText="1"/>
    </xf>
    <xf numFmtId="4" fontId="14" fillId="4" borderId="2" xfId="4" applyNumberFormat="1" applyFont="1" applyFill="1" applyBorder="1" applyAlignment="1">
      <alignment horizontal="center" vertical="center" wrapText="1"/>
    </xf>
    <xf numFmtId="43" fontId="14" fillId="4" borderId="2" xfId="4" applyNumberFormat="1" applyFont="1" applyFill="1" applyBorder="1" applyAlignment="1">
      <alignment horizontal="center" vertical="center" wrapText="1"/>
    </xf>
    <xf numFmtId="165" fontId="14" fillId="0" borderId="2" xfId="4" applyNumberFormat="1" applyFont="1" applyFill="1" applyBorder="1" applyAlignment="1">
      <alignment horizontal="center" vertical="center"/>
    </xf>
    <xf numFmtId="0" fontId="12" fillId="3" borderId="3" xfId="5" applyNumberFormat="1" applyFont="1" applyFill="1" applyBorder="1" applyAlignment="1" applyProtection="1">
      <alignment horizontal="center" vertical="center" wrapText="1"/>
    </xf>
    <xf numFmtId="0" fontId="12" fillId="3" borderId="3" xfId="4" applyFont="1" applyFill="1" applyBorder="1" applyAlignment="1">
      <alignment horizontal="center" vertical="center" wrapText="1"/>
    </xf>
    <xf numFmtId="0" fontId="12" fillId="3" borderId="12" xfId="5" applyNumberFormat="1" applyFont="1" applyFill="1" applyBorder="1" applyAlignment="1" applyProtection="1">
      <alignment horizontal="center" vertical="center" wrapText="1"/>
    </xf>
    <xf numFmtId="0" fontId="19" fillId="0" borderId="0" xfId="5" applyNumberFormat="1" applyFont="1" applyFill="1" applyBorder="1" applyAlignment="1" applyProtection="1">
      <alignment horizontal="center" vertical="center"/>
    </xf>
    <xf numFmtId="0" fontId="14" fillId="3" borderId="3" xfId="5" applyNumberFormat="1" applyFont="1" applyFill="1" applyBorder="1" applyAlignment="1" applyProtection="1">
      <alignment horizontal="center" vertical="center" wrapText="1"/>
    </xf>
    <xf numFmtId="167" fontId="13" fillId="3" borderId="3" xfId="7" applyNumberFormat="1" applyFont="1" applyFill="1" applyBorder="1" applyAlignment="1">
      <alignment horizontal="center" vertical="center"/>
    </xf>
    <xf numFmtId="1" fontId="12" fillId="0" borderId="2" xfId="4" applyNumberFormat="1" applyFont="1" applyFill="1" applyBorder="1" applyAlignment="1">
      <alignment horizontal="center" vertical="center"/>
    </xf>
    <xf numFmtId="2" fontId="12" fillId="0" borderId="2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167" fontId="13" fillId="2" borderId="1" xfId="7" applyNumberFormat="1" applyFont="1" applyFill="1" applyBorder="1" applyAlignment="1">
      <alignment horizontal="center" vertical="center"/>
    </xf>
    <xf numFmtId="0" fontId="12" fillId="3" borderId="2" xfId="5" applyNumberFormat="1" applyFont="1" applyFill="1" applyBorder="1" applyAlignment="1" applyProtection="1">
      <alignment horizontal="center" vertical="center" wrapText="1"/>
    </xf>
    <xf numFmtId="0" fontId="13" fillId="2" borderId="3" xfId="6" applyFont="1" applyFill="1" applyBorder="1" applyAlignment="1">
      <alignment vertical="center"/>
    </xf>
    <xf numFmtId="0" fontId="13" fillId="2" borderId="3" xfId="6" applyFont="1" applyFill="1" applyBorder="1" applyAlignment="1">
      <alignment horizontal="center" vertical="center"/>
    </xf>
    <xf numFmtId="0" fontId="13" fillId="0" borderId="8" xfId="6" applyFont="1" applyFill="1" applyBorder="1" applyAlignment="1">
      <alignment vertical="center"/>
    </xf>
    <xf numFmtId="165" fontId="12" fillId="0" borderId="8" xfId="4" applyNumberFormat="1" applyFont="1" applyFill="1" applyBorder="1" applyAlignment="1">
      <alignment horizontal="center" vertical="center" wrapText="1"/>
    </xf>
    <xf numFmtId="0" fontId="13" fillId="0" borderId="7" xfId="6" applyFont="1" applyFill="1" applyBorder="1" applyAlignment="1">
      <alignment horizontal="center" vertical="center"/>
    </xf>
    <xf numFmtId="0" fontId="14" fillId="3" borderId="11" xfId="5" applyNumberFormat="1" applyFont="1" applyFill="1" applyBorder="1" applyAlignment="1" applyProtection="1">
      <alignment horizontal="center" vertical="center" wrapText="1"/>
    </xf>
    <xf numFmtId="0" fontId="12" fillId="3" borderId="11" xfId="5" applyNumberFormat="1" applyFont="1" applyFill="1" applyBorder="1" applyAlignment="1" applyProtection="1">
      <alignment horizontal="center" vertical="center" wrapText="1"/>
    </xf>
    <xf numFmtId="0" fontId="12" fillId="3" borderId="13" xfId="5" applyNumberFormat="1" applyFont="1" applyFill="1" applyBorder="1" applyAlignment="1" applyProtection="1">
      <alignment horizontal="center" vertical="center" wrapText="1"/>
    </xf>
    <xf numFmtId="0" fontId="14" fillId="0" borderId="0" xfId="4" applyFont="1" applyFill="1" applyAlignment="1">
      <alignment vertical="center" wrapText="1"/>
    </xf>
    <xf numFmtId="168" fontId="12" fillId="0" borderId="4" xfId="4" applyNumberFormat="1" applyFont="1" applyFill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/>
    </xf>
    <xf numFmtId="168" fontId="12" fillId="0" borderId="2" xfId="4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0" fontId="1" fillId="0" borderId="0" xfId="0" applyFont="1"/>
    <xf numFmtId="0" fontId="13" fillId="0" borderId="8" xfId="8" applyFont="1" applyFill="1" applyBorder="1" applyAlignment="1">
      <alignment horizontal="left" vertical="center" wrapText="1"/>
    </xf>
    <xf numFmtId="1" fontId="12" fillId="0" borderId="8" xfId="4" applyNumberFormat="1" applyFont="1" applyFill="1" applyBorder="1" applyAlignment="1">
      <alignment horizontal="center" vertical="center"/>
    </xf>
    <xf numFmtId="3" fontId="12" fillId="0" borderId="8" xfId="4" applyNumberFormat="1" applyFont="1" applyFill="1" applyBorder="1" applyAlignment="1">
      <alignment horizontal="center" vertical="center" wrapText="1"/>
    </xf>
    <xf numFmtId="3" fontId="12" fillId="0" borderId="1" xfId="4" applyNumberFormat="1" applyFont="1" applyFill="1" applyBorder="1" applyAlignment="1">
      <alignment horizontal="center" vertical="center" wrapText="1"/>
    </xf>
    <xf numFmtId="0" fontId="14" fillId="3" borderId="2" xfId="4" applyFont="1" applyFill="1" applyBorder="1" applyAlignment="1">
      <alignment horizontal="left" vertical="center" wrapText="1"/>
    </xf>
    <xf numFmtId="0" fontId="12" fillId="3" borderId="2" xfId="4" applyFont="1" applyFill="1" applyBorder="1" applyAlignment="1">
      <alignment horizontal="center" vertical="center" wrapText="1"/>
    </xf>
    <xf numFmtId="3" fontId="12" fillId="3" borderId="2" xfId="4" applyNumberFormat="1" applyFont="1" applyFill="1" applyBorder="1" applyAlignment="1">
      <alignment horizontal="center" vertical="center" wrapText="1"/>
    </xf>
    <xf numFmtId="0" fontId="13" fillId="2" borderId="8" xfId="8" applyFont="1" applyFill="1" applyBorder="1" applyAlignment="1">
      <alignment horizontal="left" vertical="center" wrapText="1"/>
    </xf>
    <xf numFmtId="3" fontId="12" fillId="2" borderId="8" xfId="4" applyNumberFormat="1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168" fontId="12" fillId="0" borderId="2" xfId="4" applyNumberFormat="1" applyFont="1" applyFill="1" applyBorder="1" applyAlignment="1">
      <alignment horizontal="center" vertical="center" wrapText="1"/>
    </xf>
    <xf numFmtId="3" fontId="12" fillId="2" borderId="1" xfId="4" applyNumberFormat="1" applyFont="1" applyFill="1" applyBorder="1" applyAlignment="1">
      <alignment horizontal="center" vertical="center" wrapText="1"/>
    </xf>
    <xf numFmtId="164" fontId="12" fillId="2" borderId="2" xfId="4" applyNumberFormat="1" applyFont="1" applyFill="1" applyBorder="1" applyAlignment="1">
      <alignment horizontal="center" vertical="center" wrapText="1"/>
    </xf>
    <xf numFmtId="4" fontId="12" fillId="0" borderId="2" xfId="4" applyNumberFormat="1" applyFont="1" applyFill="1" applyBorder="1" applyAlignment="1">
      <alignment vertical="center"/>
    </xf>
    <xf numFmtId="3" fontId="12" fillId="0" borderId="2" xfId="4" applyNumberFormat="1" applyFont="1" applyFill="1" applyBorder="1" applyAlignment="1">
      <alignment horizontal="center" vertical="center" wrapText="1"/>
    </xf>
    <xf numFmtId="43" fontId="12" fillId="2" borderId="2" xfId="4" applyNumberFormat="1" applyFont="1" applyFill="1" applyBorder="1" applyAlignment="1">
      <alignment horizontal="center" vertical="center" wrapText="1"/>
    </xf>
    <xf numFmtId="166" fontId="13" fillId="2" borderId="3" xfId="1" applyNumberFormat="1" applyFont="1" applyFill="1" applyBorder="1" applyAlignment="1">
      <alignment horizontal="left" vertical="center" wrapText="1"/>
    </xf>
    <xf numFmtId="0" fontId="12" fillId="0" borderId="3" xfId="4" applyFont="1" applyFill="1" applyBorder="1" applyAlignment="1">
      <alignment horizontal="center" vertical="center" wrapText="1"/>
    </xf>
    <xf numFmtId="1" fontId="12" fillId="0" borderId="3" xfId="4" applyNumberFormat="1" applyFont="1" applyFill="1" applyBorder="1" applyAlignment="1">
      <alignment horizontal="center" vertical="center"/>
    </xf>
    <xf numFmtId="165" fontId="12" fillId="0" borderId="3" xfId="4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166" fontId="20" fillId="2" borderId="2" xfId="1" applyNumberFormat="1" applyFont="1" applyFill="1" applyBorder="1" applyAlignment="1">
      <alignment horizontal="left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12" xfId="4" applyFont="1" applyFill="1" applyBorder="1" applyAlignment="1">
      <alignment horizontal="center" vertical="center" wrapText="1"/>
    </xf>
    <xf numFmtId="167" fontId="20" fillId="2" borderId="12" xfId="7" applyNumberFormat="1" applyFont="1" applyFill="1" applyBorder="1" applyAlignment="1">
      <alignment horizontal="center" vertical="center"/>
    </xf>
    <xf numFmtId="0" fontId="14" fillId="0" borderId="12" xfId="4" applyFont="1" applyFill="1" applyBorder="1" applyAlignment="1">
      <alignment vertical="center"/>
    </xf>
    <xf numFmtId="2" fontId="14" fillId="0" borderId="12" xfId="4" applyNumberFormat="1" applyFont="1" applyFill="1" applyBorder="1" applyAlignment="1">
      <alignment horizontal="center" vertical="center"/>
    </xf>
    <xf numFmtId="3" fontId="12" fillId="0" borderId="7" xfId="4" applyNumberFormat="1" applyFont="1" applyFill="1" applyBorder="1" applyAlignment="1">
      <alignment horizontal="center" vertical="center" wrapText="1"/>
    </xf>
    <xf numFmtId="3" fontId="12" fillId="0" borderId="9" xfId="4" applyNumberFormat="1" applyFont="1" applyFill="1" applyBorder="1" applyAlignment="1">
      <alignment horizontal="center" vertical="center" wrapText="1"/>
    </xf>
    <xf numFmtId="3" fontId="12" fillId="0" borderId="0" xfId="4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centerContinuous"/>
    </xf>
    <xf numFmtId="0" fontId="1" fillId="0" borderId="0" xfId="9" applyFont="1"/>
    <xf numFmtId="0" fontId="7" fillId="0" borderId="0" xfId="9" applyFont="1" applyAlignment="1">
      <alignment vertical="center"/>
    </xf>
    <xf numFmtId="0" fontId="23" fillId="0" borderId="0" xfId="9" applyFont="1" applyAlignment="1">
      <alignment horizontal="center" vertical="center" wrapText="1"/>
    </xf>
    <xf numFmtId="0" fontId="9" fillId="0" borderId="0" xfId="10" applyFont="1" applyFill="1" applyAlignment="1">
      <alignment vertical="center"/>
    </xf>
    <xf numFmtId="0" fontId="9" fillId="0" borderId="1" xfId="10" applyFont="1" applyFill="1" applyBorder="1" applyAlignment="1">
      <alignment vertical="center"/>
    </xf>
    <xf numFmtId="0" fontId="9" fillId="0" borderId="0" xfId="10" applyFont="1" applyFill="1" applyBorder="1" applyAlignment="1">
      <alignment horizontal="center" vertical="center"/>
    </xf>
    <xf numFmtId="0" fontId="9" fillId="0" borderId="0" xfId="10" applyFont="1" applyFill="1" applyAlignment="1">
      <alignment horizontal="left" vertical="center"/>
    </xf>
    <xf numFmtId="0" fontId="9" fillId="0" borderId="0" xfId="10" applyFont="1" applyFill="1" applyAlignment="1">
      <alignment horizontal="center" vertical="center" wrapText="1"/>
    </xf>
    <xf numFmtId="0" fontId="7" fillId="0" borderId="0" xfId="9" applyFont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7" fillId="0" borderId="0" xfId="9" applyFont="1" applyBorder="1" applyAlignment="1">
      <alignment vertical="center"/>
    </xf>
    <xf numFmtId="0" fontId="23" fillId="0" borderId="24" xfId="9" applyFont="1" applyBorder="1" applyAlignment="1">
      <alignment horizontal="center" vertical="center" wrapText="1"/>
    </xf>
    <xf numFmtId="0" fontId="23" fillId="0" borderId="23" xfId="9" applyFont="1" applyBorder="1" applyAlignment="1">
      <alignment horizontal="center" vertical="center" wrapText="1"/>
    </xf>
    <xf numFmtId="0" fontId="7" fillId="0" borderId="26" xfId="9" applyFont="1" applyBorder="1" applyAlignment="1">
      <alignment horizontal="center" vertical="center"/>
    </xf>
    <xf numFmtId="0" fontId="10" fillId="2" borderId="4" xfId="11" applyFont="1" applyFill="1" applyBorder="1" applyAlignment="1">
      <alignment horizontal="center" vertical="center" wrapText="1"/>
    </xf>
    <xf numFmtId="0" fontId="10" fillId="2" borderId="4" xfId="11" applyFont="1" applyFill="1" applyBorder="1" applyAlignment="1">
      <alignment horizontal="center" vertical="center"/>
    </xf>
    <xf numFmtId="4" fontId="10" fillId="2" borderId="4" xfId="11" applyNumberFormat="1" applyFont="1" applyFill="1" applyBorder="1" applyAlignment="1">
      <alignment horizontal="center" vertical="center"/>
    </xf>
    <xf numFmtId="2" fontId="10" fillId="2" borderId="4" xfId="11" applyNumberFormat="1" applyFont="1" applyFill="1" applyBorder="1" applyAlignment="1">
      <alignment horizontal="center" vertical="center"/>
    </xf>
    <xf numFmtId="4" fontId="10" fillId="2" borderId="27" xfId="11" applyNumberFormat="1" applyFont="1" applyFill="1" applyBorder="1" applyAlignment="1">
      <alignment horizontal="center" vertical="center"/>
    </xf>
    <xf numFmtId="0" fontId="10" fillId="2" borderId="2" xfId="11" applyFont="1" applyFill="1" applyBorder="1" applyAlignment="1">
      <alignment horizontal="center" vertical="center" wrapText="1"/>
    </xf>
    <xf numFmtId="0" fontId="10" fillId="2" borderId="2" xfId="11" applyFont="1" applyFill="1" applyBorder="1" applyAlignment="1">
      <alignment horizontal="center" vertical="center"/>
    </xf>
    <xf numFmtId="2" fontId="10" fillId="2" borderId="2" xfId="11" applyNumberFormat="1" applyFont="1" applyFill="1" applyBorder="1" applyAlignment="1">
      <alignment horizontal="center" vertical="center"/>
    </xf>
    <xf numFmtId="0" fontId="23" fillId="0" borderId="20" xfId="9" applyFont="1" applyBorder="1" applyAlignment="1">
      <alignment horizontal="center" vertical="center"/>
    </xf>
    <xf numFmtId="2" fontId="23" fillId="0" borderId="19" xfId="9" applyNumberFormat="1" applyFont="1" applyBorder="1" applyAlignment="1">
      <alignment horizontal="center" vertical="center"/>
    </xf>
    <xf numFmtId="4" fontId="23" fillId="0" borderId="21" xfId="9" applyNumberFormat="1" applyFont="1" applyBorder="1" applyAlignment="1">
      <alignment horizontal="center" vertical="center"/>
    </xf>
    <xf numFmtId="4" fontId="7" fillId="0" borderId="33" xfId="9" applyNumberFormat="1" applyFont="1" applyBorder="1" applyAlignment="1">
      <alignment horizontal="center" vertical="center"/>
    </xf>
    <xf numFmtId="4" fontId="23" fillId="0" borderId="25" xfId="9" applyNumberFormat="1" applyFont="1" applyBorder="1" applyAlignment="1">
      <alignment horizontal="center" vertical="center"/>
    </xf>
    <xf numFmtId="0" fontId="23" fillId="0" borderId="0" xfId="9" applyFont="1" applyBorder="1" applyAlignment="1">
      <alignment horizontal="center" vertical="center"/>
    </xf>
    <xf numFmtId="2" fontId="23" fillId="0" borderId="0" xfId="9" applyNumberFormat="1" applyFont="1" applyBorder="1" applyAlignment="1">
      <alignment horizontal="center" vertical="center"/>
    </xf>
    <xf numFmtId="9" fontId="7" fillId="0" borderId="0" xfId="13" applyFont="1" applyBorder="1" applyAlignment="1">
      <alignment horizontal="center" vertical="center"/>
    </xf>
    <xf numFmtId="4" fontId="23" fillId="0" borderId="0" xfId="9" applyNumberFormat="1" applyFont="1" applyBorder="1" applyAlignment="1">
      <alignment horizontal="center" vertical="center"/>
    </xf>
    <xf numFmtId="3" fontId="7" fillId="0" borderId="0" xfId="9" applyNumberFormat="1" applyFont="1" applyBorder="1" applyAlignment="1">
      <alignment horizontal="center" vertical="center"/>
    </xf>
    <xf numFmtId="4" fontId="7" fillId="0" borderId="0" xfId="9" applyNumberFormat="1" applyFont="1" applyBorder="1" applyAlignment="1">
      <alignment horizontal="center" vertical="center"/>
    </xf>
    <xf numFmtId="0" fontId="2" fillId="0" borderId="0" xfId="9" applyFont="1" applyAlignment="1">
      <alignment horizontal="centerContinuous"/>
    </xf>
    <xf numFmtId="0" fontId="1" fillId="0" borderId="0" xfId="9" applyFont="1" applyAlignment="1">
      <alignment vertical="center"/>
    </xf>
    <xf numFmtId="0" fontId="2" fillId="0" borderId="0" xfId="9" applyFont="1" applyAlignment="1">
      <alignment horizontal="center" vertical="center" wrapText="1"/>
    </xf>
    <xf numFmtId="0" fontId="1" fillId="0" borderId="0" xfId="9" applyFont="1" applyAlignment="1">
      <alignment horizontal="center" vertical="center"/>
    </xf>
    <xf numFmtId="0" fontId="7" fillId="0" borderId="0" xfId="12" applyFont="1" applyBorder="1" applyProtection="1">
      <protection locked="0"/>
    </xf>
    <xf numFmtId="0" fontId="7" fillId="0" borderId="0" xfId="9" applyFont="1" applyAlignment="1">
      <alignment horizontal="centerContinuous"/>
    </xf>
    <xf numFmtId="0" fontId="23" fillId="0" borderId="1" xfId="9" applyFont="1" applyFill="1" applyBorder="1" applyAlignment="1" applyProtection="1">
      <protection locked="0"/>
    </xf>
    <xf numFmtId="0" fontId="7" fillId="0" borderId="1" xfId="9" applyFont="1" applyFill="1" applyBorder="1" applyAlignment="1" applyProtection="1">
      <protection locked="0"/>
    </xf>
    <xf numFmtId="0" fontId="24" fillId="0" borderId="0" xfId="12" applyFont="1" applyBorder="1" applyAlignment="1" applyProtection="1">
      <alignment vertical="top" wrapText="1"/>
      <protection locked="0"/>
    </xf>
    <xf numFmtId="0" fontId="24" fillId="0" borderId="7" xfId="12" applyFont="1" applyBorder="1" applyAlignment="1" applyProtection="1">
      <alignment vertical="top" wrapText="1"/>
      <protection locked="0"/>
    </xf>
    <xf numFmtId="0" fontId="24" fillId="0" borderId="7" xfId="12" applyFont="1" applyBorder="1" applyAlignment="1" applyProtection="1">
      <alignment vertical="top"/>
      <protection locked="0"/>
    </xf>
    <xf numFmtId="0" fontId="23" fillId="0" borderId="36" xfId="9" applyFont="1" applyBorder="1" applyAlignment="1">
      <alignment horizontal="center" vertical="center" wrapText="1"/>
    </xf>
    <xf numFmtId="2" fontId="10" fillId="2" borderId="10" xfId="11" applyNumberFormat="1" applyFont="1" applyFill="1" applyBorder="1" applyAlignment="1">
      <alignment horizontal="center" vertical="center"/>
    </xf>
    <xf numFmtId="2" fontId="10" fillId="2" borderId="5" xfId="11" applyNumberFormat="1" applyFont="1" applyFill="1" applyBorder="1" applyAlignment="1">
      <alignment horizontal="center" vertical="center"/>
    </xf>
    <xf numFmtId="9" fontId="7" fillId="0" borderId="33" xfId="13" applyFont="1" applyBorder="1" applyAlignment="1">
      <alignment horizontal="center" vertical="center"/>
    </xf>
    <xf numFmtId="9" fontId="7" fillId="0" borderId="25" xfId="13" applyFont="1" applyBorder="1" applyAlignment="1">
      <alignment horizontal="center" vertical="center"/>
    </xf>
    <xf numFmtId="0" fontId="10" fillId="2" borderId="10" xfId="11" applyFont="1" applyFill="1" applyBorder="1" applyAlignment="1">
      <alignment horizontal="center" vertical="center"/>
    </xf>
    <xf numFmtId="0" fontId="10" fillId="2" borderId="5" xfId="11" applyFont="1" applyFill="1" applyBorder="1" applyAlignment="1">
      <alignment horizontal="center" vertical="center"/>
    </xf>
    <xf numFmtId="0" fontId="23" fillId="0" borderId="29" xfId="9" applyFont="1" applyBorder="1" applyAlignment="1">
      <alignment horizontal="center" vertical="center" wrapText="1"/>
    </xf>
    <xf numFmtId="2" fontId="10" fillId="2" borderId="40" xfId="11" applyNumberFormat="1" applyFont="1" applyFill="1" applyBorder="1" applyAlignment="1">
      <alignment horizontal="center" vertical="center"/>
    </xf>
    <xf numFmtId="2" fontId="10" fillId="2" borderId="6" xfId="11" applyNumberFormat="1" applyFont="1" applyFill="1" applyBorder="1" applyAlignment="1">
      <alignment horizontal="center" vertical="center"/>
    </xf>
    <xf numFmtId="2" fontId="23" fillId="0" borderId="37" xfId="9" applyNumberFormat="1" applyFont="1" applyBorder="1" applyAlignment="1">
      <alignment horizontal="center" vertical="center"/>
    </xf>
    <xf numFmtId="0" fontId="23" fillId="0" borderId="43" xfId="9" applyFont="1" applyBorder="1" applyAlignment="1">
      <alignment horizontal="center" vertical="center" wrapText="1"/>
    </xf>
    <xf numFmtId="0" fontId="23" fillId="0" borderId="44" xfId="9" applyFont="1" applyBorder="1" applyAlignment="1">
      <alignment horizontal="center" vertical="center" wrapText="1"/>
    </xf>
    <xf numFmtId="4" fontId="10" fillId="2" borderId="26" xfId="11" applyNumberFormat="1" applyFont="1" applyFill="1" applyBorder="1" applyAlignment="1">
      <alignment horizontal="center" vertical="center"/>
    </xf>
    <xf numFmtId="4" fontId="10" fillId="2" borderId="45" xfId="11" applyNumberFormat="1" applyFont="1" applyFill="1" applyBorder="1" applyAlignment="1">
      <alignment horizontal="center" vertical="center"/>
    </xf>
    <xf numFmtId="0" fontId="23" fillId="0" borderId="30" xfId="9" applyFont="1" applyBorder="1" applyAlignment="1">
      <alignment horizontal="center" vertical="center"/>
    </xf>
    <xf numFmtId="0" fontId="23" fillId="0" borderId="39" xfId="9" applyFont="1" applyBorder="1" applyAlignment="1">
      <alignment horizontal="center" vertical="center"/>
    </xf>
    <xf numFmtId="0" fontId="10" fillId="2" borderId="26" xfId="11" applyFont="1" applyFill="1" applyBorder="1" applyAlignment="1">
      <alignment horizontal="center" vertical="center"/>
    </xf>
    <xf numFmtId="0" fontId="10" fillId="2" borderId="45" xfId="11" applyFont="1" applyFill="1" applyBorder="1" applyAlignment="1">
      <alignment horizontal="center" vertical="center"/>
    </xf>
    <xf numFmtId="0" fontId="10" fillId="2" borderId="28" xfId="11" applyFont="1" applyFill="1" applyBorder="1" applyAlignment="1">
      <alignment horizontal="center" vertical="center"/>
    </xf>
    <xf numFmtId="0" fontId="10" fillId="2" borderId="46" xfId="11" applyFont="1" applyFill="1" applyBorder="1" applyAlignment="1">
      <alignment horizontal="center" vertical="center"/>
    </xf>
    <xf numFmtId="0" fontId="7" fillId="0" borderId="30" xfId="12" applyFont="1" applyBorder="1" applyProtection="1">
      <protection locked="0"/>
    </xf>
    <xf numFmtId="0" fontId="7" fillId="0" borderId="31" xfId="9" applyFont="1" applyBorder="1" applyAlignment="1">
      <alignment horizontal="center" vertical="center"/>
    </xf>
    <xf numFmtId="0" fontId="7" fillId="0" borderId="32" xfId="9" applyFont="1" applyBorder="1" applyAlignment="1">
      <alignment horizontal="center" vertical="center"/>
    </xf>
    <xf numFmtId="0" fontId="7" fillId="0" borderId="30" xfId="9" applyFont="1" applyFill="1" applyBorder="1" applyAlignment="1">
      <alignment vertical="center"/>
    </xf>
    <xf numFmtId="0" fontId="7" fillId="0" borderId="31" xfId="9" applyFont="1" applyFill="1" applyBorder="1" applyAlignment="1">
      <alignment vertical="center"/>
    </xf>
    <xf numFmtId="0" fontId="7" fillId="0" borderId="32" xfId="9" applyFont="1" applyFill="1" applyBorder="1" applyAlignment="1">
      <alignment vertical="center"/>
    </xf>
    <xf numFmtId="0" fontId="7" fillId="0" borderId="31" xfId="9" applyFont="1" applyFill="1" applyBorder="1" applyAlignment="1">
      <alignment horizontal="center" vertical="center"/>
    </xf>
    <xf numFmtId="2" fontId="7" fillId="0" borderId="31" xfId="9" applyNumberFormat="1" applyFont="1" applyFill="1" applyBorder="1" applyAlignment="1">
      <alignment horizontal="center"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right" vertical="center"/>
    </xf>
    <xf numFmtId="0" fontId="16" fillId="0" borderId="1" xfId="1" applyFont="1" applyFill="1" applyBorder="1" applyAlignment="1">
      <alignment vertical="center"/>
    </xf>
    <xf numFmtId="0" fontId="16" fillId="0" borderId="1" xfId="1" applyNumberFormat="1" applyFont="1" applyFill="1" applyBorder="1" applyAlignment="1" applyProtection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3" fillId="0" borderId="0" xfId="4" applyFont="1" applyAlignment="1">
      <alignment horizontal="left" vertical="center" indent="1"/>
    </xf>
    <xf numFmtId="0" fontId="13" fillId="0" borderId="0" xfId="4" applyFont="1" applyAlignment="1">
      <alignment horizontal="left" vertical="center" indent="6"/>
    </xf>
    <xf numFmtId="10" fontId="14" fillId="4" borderId="2" xfId="4" applyNumberFormat="1" applyFont="1" applyFill="1" applyBorder="1" applyAlignment="1">
      <alignment horizontal="center" vertical="center" wrapText="1"/>
    </xf>
    <xf numFmtId="2" fontId="14" fillId="0" borderId="2" xfId="4" applyNumberFormat="1" applyFont="1" applyFill="1" applyBorder="1" applyAlignment="1">
      <alignment horizontal="center" vertical="center"/>
    </xf>
    <xf numFmtId="10" fontId="12" fillId="4" borderId="2" xfId="4" applyNumberFormat="1" applyFont="1" applyFill="1" applyBorder="1" applyAlignment="1">
      <alignment horizontal="center" vertical="center" wrapText="1"/>
    </xf>
    <xf numFmtId="4" fontId="12" fillId="0" borderId="2" xfId="4" applyNumberFormat="1" applyFont="1" applyFill="1" applyBorder="1" applyAlignment="1">
      <alignment horizontal="center" vertical="center" wrapText="1"/>
    </xf>
    <xf numFmtId="0" fontId="12" fillId="0" borderId="3" xfId="5" applyNumberFormat="1" applyFont="1" applyFill="1" applyBorder="1" applyAlignment="1" applyProtection="1">
      <alignment horizontal="center" vertical="center"/>
    </xf>
    <xf numFmtId="0" fontId="12" fillId="0" borderId="3" xfId="5" applyNumberFormat="1" applyFont="1" applyFill="1" applyBorder="1" applyAlignment="1" applyProtection="1">
      <alignment vertical="center" wrapText="1"/>
    </xf>
    <xf numFmtId="4" fontId="12" fillId="0" borderId="3" xfId="5" applyNumberFormat="1" applyFont="1" applyFill="1" applyBorder="1" applyAlignment="1" applyProtection="1">
      <alignment horizontal="center" vertical="center" wrapText="1"/>
    </xf>
    <xf numFmtId="43" fontId="12" fillId="0" borderId="3" xfId="5" applyNumberFormat="1" applyFont="1" applyFill="1" applyBorder="1" applyAlignment="1" applyProtection="1">
      <alignment horizontal="center" vertical="center"/>
    </xf>
    <xf numFmtId="0" fontId="14" fillId="3" borderId="2" xfId="5" applyNumberFormat="1" applyFont="1" applyFill="1" applyBorder="1" applyAlignment="1" applyProtection="1">
      <alignment horizontal="left" vertical="center" wrapText="1" indent="1"/>
    </xf>
    <xf numFmtId="0" fontId="14" fillId="3" borderId="4" xfId="5" applyNumberFormat="1" applyFont="1" applyFill="1" applyBorder="1" applyAlignment="1" applyProtection="1">
      <alignment horizontal="left" vertical="center" wrapText="1" indent="1"/>
    </xf>
    <xf numFmtId="4" fontId="23" fillId="0" borderId="47" xfId="9" applyNumberFormat="1" applyFont="1" applyBorder="1" applyAlignment="1">
      <alignment horizontal="center" vertical="center"/>
    </xf>
    <xf numFmtId="0" fontId="23" fillId="0" borderId="0" xfId="9" applyFont="1" applyAlignment="1">
      <alignment horizontal="center" vertical="center" wrapText="1"/>
    </xf>
    <xf numFmtId="0" fontId="23" fillId="0" borderId="15" xfId="9" applyFont="1" applyBorder="1" applyAlignment="1">
      <alignment horizontal="center" vertical="center" wrapText="1"/>
    </xf>
    <xf numFmtId="0" fontId="23" fillId="0" borderId="22" xfId="9" applyFont="1" applyBorder="1" applyAlignment="1">
      <alignment horizontal="center" vertical="center" wrapText="1"/>
    </xf>
    <xf numFmtId="0" fontId="23" fillId="0" borderId="16" xfId="9" applyFont="1" applyBorder="1" applyAlignment="1">
      <alignment horizontal="center" vertical="center" wrapText="1"/>
    </xf>
    <xf numFmtId="0" fontId="23" fillId="0" borderId="23" xfId="9" applyFont="1" applyBorder="1" applyAlignment="1">
      <alignment horizontal="center" vertical="center" wrapText="1"/>
    </xf>
    <xf numFmtId="0" fontId="23" fillId="0" borderId="17" xfId="9" applyFont="1" applyBorder="1" applyAlignment="1">
      <alignment horizontal="center" vertical="center" wrapText="1"/>
    </xf>
    <xf numFmtId="0" fontId="23" fillId="0" borderId="36" xfId="9" applyFont="1" applyBorder="1" applyAlignment="1">
      <alignment horizontal="center" vertical="center" wrapText="1"/>
    </xf>
    <xf numFmtId="0" fontId="23" fillId="0" borderId="41" xfId="9" applyFont="1" applyBorder="1" applyAlignment="1">
      <alignment horizontal="center" vertical="center" wrapText="1"/>
    </xf>
    <xf numFmtId="0" fontId="23" fillId="0" borderId="18" xfId="9" applyFont="1" applyBorder="1" applyAlignment="1">
      <alignment horizontal="center" vertical="center" wrapText="1"/>
    </xf>
    <xf numFmtId="0" fontId="23" fillId="0" borderId="42" xfId="9" applyFont="1" applyBorder="1" applyAlignment="1">
      <alignment horizontal="center" vertical="center" wrapText="1"/>
    </xf>
    <xf numFmtId="0" fontId="23" fillId="0" borderId="34" xfId="9" applyFont="1" applyBorder="1" applyAlignment="1">
      <alignment horizontal="center" vertical="center"/>
    </xf>
    <xf numFmtId="0" fontId="23" fillId="0" borderId="35" xfId="9" applyFont="1" applyBorder="1" applyAlignment="1">
      <alignment horizontal="center" vertical="center"/>
    </xf>
    <xf numFmtId="0" fontId="23" fillId="0" borderId="20" xfId="9" applyFont="1" applyBorder="1" applyAlignment="1">
      <alignment horizontal="center" vertical="center" wrapText="1"/>
    </xf>
    <xf numFmtId="0" fontId="23" fillId="0" borderId="21" xfId="9" applyFont="1" applyBorder="1" applyAlignment="1">
      <alignment horizontal="center" vertical="center" wrapText="1"/>
    </xf>
    <xf numFmtId="0" fontId="23" fillId="0" borderId="25" xfId="9" applyFont="1" applyBorder="1" applyAlignment="1">
      <alignment horizontal="center" vertical="center" wrapText="1"/>
    </xf>
    <xf numFmtId="0" fontId="23" fillId="0" borderId="38" xfId="9" applyFont="1" applyBorder="1" applyAlignment="1">
      <alignment horizontal="center" vertical="center"/>
    </xf>
    <xf numFmtId="0" fontId="23" fillId="0" borderId="20" xfId="9" applyFont="1" applyBorder="1" applyAlignment="1">
      <alignment horizontal="center" vertical="center"/>
    </xf>
    <xf numFmtId="0" fontId="7" fillId="0" borderId="30" xfId="9" applyFont="1" applyBorder="1" applyAlignment="1">
      <alignment horizontal="center" vertical="center"/>
    </xf>
    <xf numFmtId="0" fontId="7" fillId="0" borderId="31" xfId="9" applyFont="1" applyBorder="1" applyAlignment="1">
      <alignment horizontal="center" vertical="center"/>
    </xf>
    <xf numFmtId="0" fontId="12" fillId="3" borderId="3" xfId="5" applyNumberFormat="1" applyFont="1" applyFill="1" applyBorder="1" applyAlignment="1" applyProtection="1">
      <alignment horizontal="center" vertical="center" wrapText="1"/>
    </xf>
    <xf numFmtId="0" fontId="12" fillId="3" borderId="4" xfId="5" applyNumberFormat="1" applyFont="1" applyFill="1" applyBorder="1" applyAlignment="1" applyProtection="1">
      <alignment horizontal="center" vertical="center" wrapText="1"/>
    </xf>
    <xf numFmtId="0" fontId="12" fillId="3" borderId="3" xfId="4" applyFont="1" applyFill="1" applyBorder="1" applyAlignment="1">
      <alignment horizontal="center" vertical="center" wrapText="1"/>
    </xf>
    <xf numFmtId="0" fontId="12" fillId="3" borderId="4" xfId="4" applyFont="1" applyFill="1" applyBorder="1" applyAlignment="1">
      <alignment horizontal="center" vertical="center" wrapText="1"/>
    </xf>
    <xf numFmtId="0" fontId="12" fillId="3" borderId="5" xfId="5" applyNumberFormat="1" applyFont="1" applyFill="1" applyBorder="1" applyAlignment="1" applyProtection="1">
      <alignment horizontal="center" vertical="center" wrapText="1"/>
    </xf>
    <xf numFmtId="0" fontId="12" fillId="3" borderId="6" xfId="5" applyNumberFormat="1" applyFont="1" applyFill="1" applyBorder="1" applyAlignment="1" applyProtection="1">
      <alignment horizontal="center" vertical="center" wrapText="1"/>
    </xf>
    <xf numFmtId="0" fontId="12" fillId="3" borderId="8" xfId="5" applyNumberFormat="1" applyFont="1" applyFill="1" applyBorder="1" applyAlignment="1" applyProtection="1">
      <alignment horizontal="center" vertical="center" wrapText="1"/>
    </xf>
    <xf numFmtId="4" fontId="23" fillId="0" borderId="48" xfId="9" applyNumberFormat="1" applyFont="1" applyBorder="1" applyAlignment="1">
      <alignment horizontal="center" vertical="center"/>
    </xf>
  </cellXfs>
  <cellStyles count="14">
    <cellStyle name="Normal_Таблица оценки предложений подрядиков" xfId="3" xr:uid="{21828F60-F097-4BB6-8A98-760206CE4A35}"/>
    <cellStyle name="Обычный" xfId="0" builtinId="0"/>
    <cellStyle name="Обычный 2" xfId="1" xr:uid="{584DF244-4B2E-46BF-99AA-0DEFBCD89FC5}"/>
    <cellStyle name="Обычный 3" xfId="9" xr:uid="{F091C643-E4F5-4E44-8B1B-38F94DB48675}"/>
    <cellStyle name="Обычный 4 2" xfId="12" xr:uid="{DC4C047D-BE2D-40DF-8087-A0C85AF869D4}"/>
    <cellStyle name="Обычный 6" xfId="2" xr:uid="{915F8259-A005-48F1-8CFE-AA1BED33685D}"/>
    <cellStyle name="Обычный 6 2" xfId="10" xr:uid="{481B4FAA-D641-4272-BD55-C1983FA6FAE9}"/>
    <cellStyle name="Обычный_PLAN-99-" xfId="11" xr:uid="{45E10731-3CAF-4C81-8B45-0BEF6D767347}"/>
    <cellStyle name="Обычный_Варьеган 2" xfId="5" xr:uid="{462BC36E-A2D3-44B8-8AC2-33CBE8B8CD28}"/>
    <cellStyle name="Обычный_ВМУ" xfId="8" xr:uid="{F45E8B27-E54D-4AB4-962E-C615F062797F}"/>
    <cellStyle name="Обычный_механика для М.М. 2" xfId="4" xr:uid="{93E26B8D-39CD-41D6-B622-964A8A6673BA}"/>
    <cellStyle name="Обычный_Расч. по 16,17 Богор.что в д-ре№23" xfId="6" xr:uid="{C3F88669-80B4-4899-A42D-096B9641942A}"/>
    <cellStyle name="Процентный 2" xfId="13" xr:uid="{434C724B-BC5F-4AE0-9358-EFE55713E572}"/>
    <cellStyle name="Финансовый 2" xfId="7" xr:uid="{EA2B2BD3-ECD9-4098-8D96-A569F2A69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14A92-DB3B-4857-9179-24E25843170A}">
  <dimension ref="A1:O29"/>
  <sheetViews>
    <sheetView tabSelected="1" view="pageBreakPreview" zoomScale="80" zoomScaleNormal="100" zoomScaleSheetLayoutView="80" workbookViewId="0">
      <pane ySplit="13" topLeftCell="A14" activePane="bottomLeft" state="frozen"/>
      <selection activeCell="K10" sqref="K10"/>
      <selection pane="bottomLeft" activeCell="B24" sqref="B24"/>
    </sheetView>
  </sheetViews>
  <sheetFormatPr defaultColWidth="9.140625" defaultRowHeight="14.25" x14ac:dyDescent="0.2"/>
  <cols>
    <col min="1" max="1" width="4.7109375" style="186" customWidth="1"/>
    <col min="2" max="2" width="25" style="186" customWidth="1"/>
    <col min="3" max="3" width="9.5703125" style="188" customWidth="1"/>
    <col min="4" max="9" width="11.85546875" style="188" customWidth="1"/>
    <col min="10" max="10" width="14.85546875" style="188" customWidth="1"/>
    <col min="11" max="11" width="16.42578125" style="188" customWidth="1"/>
    <col min="12" max="12" width="14" style="188" customWidth="1"/>
    <col min="13" max="14" width="17.7109375" style="186" customWidth="1"/>
    <col min="15" max="15" width="8.7109375" style="152" customWidth="1"/>
    <col min="16" max="16384" width="9.140625" style="186"/>
  </cols>
  <sheetData>
    <row r="1" spans="1:15" x14ac:dyDescent="0.2">
      <c r="N1" s="2" t="s">
        <v>5</v>
      </c>
    </row>
    <row r="2" spans="1:15" x14ac:dyDescent="0.2">
      <c r="N2" s="2"/>
    </row>
    <row r="3" spans="1:15" ht="18" x14ac:dyDescent="0.25">
      <c r="A3" s="1" t="s">
        <v>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5" ht="15.75" x14ac:dyDescent="0.25">
      <c r="A4" s="190" t="s">
        <v>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5" ht="36" customHeight="1" x14ac:dyDescent="0.2">
      <c r="A5" s="243" t="s">
        <v>111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5" ht="15.75" x14ac:dyDescent="0.2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</row>
    <row r="7" spans="1:15" ht="15" x14ac:dyDescent="0.2">
      <c r="A7" s="153"/>
      <c r="B7" s="155" t="s">
        <v>82</v>
      </c>
      <c r="C7" s="155"/>
      <c r="D7" s="155"/>
      <c r="E7" s="153"/>
      <c r="F7" s="153"/>
      <c r="G7" s="153"/>
      <c r="H7" s="153"/>
      <c r="I7" s="153"/>
      <c r="J7" s="156"/>
      <c r="K7" s="156"/>
      <c r="L7" s="156"/>
      <c r="M7" s="156"/>
      <c r="N7" s="156"/>
    </row>
    <row r="8" spans="1:15" ht="15" x14ac:dyDescent="0.2">
      <c r="A8" s="153"/>
      <c r="B8" s="155"/>
      <c r="C8" s="155"/>
      <c r="D8" s="155"/>
      <c r="E8" s="153"/>
      <c r="F8" s="153"/>
      <c r="G8" s="153"/>
      <c r="H8" s="153"/>
      <c r="I8" s="153"/>
      <c r="J8" s="157"/>
      <c r="K8" s="157"/>
      <c r="L8" s="157"/>
      <c r="M8" s="157"/>
      <c r="N8" s="157"/>
    </row>
    <row r="9" spans="1:15" ht="15" x14ac:dyDescent="0.2">
      <c r="A9" s="153"/>
      <c r="B9" s="158" t="s">
        <v>0</v>
      </c>
      <c r="C9" s="159"/>
      <c r="D9" s="153"/>
      <c r="E9" s="153"/>
      <c r="F9" s="153"/>
      <c r="G9" s="153"/>
      <c r="H9" s="153"/>
      <c r="I9" s="153"/>
      <c r="J9" s="156"/>
      <c r="K9" s="156"/>
      <c r="L9" s="156"/>
      <c r="M9" s="156"/>
      <c r="N9" s="156"/>
    </row>
    <row r="10" spans="1:15" ht="15" x14ac:dyDescent="0.2">
      <c r="A10" s="153"/>
      <c r="B10" s="158"/>
      <c r="C10" s="159"/>
      <c r="D10" s="153"/>
      <c r="E10" s="153"/>
      <c r="F10" s="153"/>
      <c r="G10" s="153"/>
      <c r="H10" s="153"/>
      <c r="I10" s="153"/>
      <c r="J10" s="157"/>
      <c r="K10" s="157"/>
      <c r="L10" s="157"/>
      <c r="M10" s="157"/>
      <c r="N10" s="157"/>
    </row>
    <row r="11" spans="1:15" ht="15.75" thickBot="1" x14ac:dyDescent="0.25">
      <c r="A11" s="153"/>
      <c r="B11" s="153"/>
      <c r="C11" s="160"/>
      <c r="D11" s="160"/>
      <c r="E11" s="160"/>
      <c r="F11" s="160"/>
      <c r="G11" s="160"/>
      <c r="H11" s="160"/>
      <c r="I11" s="160"/>
      <c r="J11" s="161"/>
      <c r="K11" s="161"/>
      <c r="L11" s="161"/>
      <c r="M11" s="162"/>
      <c r="N11" s="162"/>
    </row>
    <row r="12" spans="1:15" s="187" customFormat="1" ht="21.75" customHeight="1" x14ac:dyDescent="0.25">
      <c r="A12" s="244" t="s">
        <v>83</v>
      </c>
      <c r="B12" s="246" t="s">
        <v>84</v>
      </c>
      <c r="C12" s="248" t="s">
        <v>85</v>
      </c>
      <c r="D12" s="250" t="s">
        <v>91</v>
      </c>
      <c r="E12" s="251"/>
      <c r="F12" s="252"/>
      <c r="G12" s="250" t="s">
        <v>117</v>
      </c>
      <c r="H12" s="251"/>
      <c r="I12" s="252"/>
      <c r="J12" s="255" t="s">
        <v>92</v>
      </c>
      <c r="K12" s="255"/>
      <c r="L12" s="255"/>
      <c r="M12" s="256" t="s">
        <v>118</v>
      </c>
      <c r="N12" s="256" t="s">
        <v>93</v>
      </c>
    </row>
    <row r="13" spans="1:15" s="187" customFormat="1" ht="75" customHeight="1" thickBot="1" x14ac:dyDescent="0.3">
      <c r="A13" s="245"/>
      <c r="B13" s="247"/>
      <c r="C13" s="249"/>
      <c r="D13" s="207" t="s">
        <v>86</v>
      </c>
      <c r="E13" s="163" t="s">
        <v>87</v>
      </c>
      <c r="F13" s="208" t="s">
        <v>88</v>
      </c>
      <c r="G13" s="207" t="s">
        <v>86</v>
      </c>
      <c r="H13" s="163" t="s">
        <v>87</v>
      </c>
      <c r="I13" s="208" t="s">
        <v>88</v>
      </c>
      <c r="J13" s="203" t="s">
        <v>86</v>
      </c>
      <c r="K13" s="164" t="s">
        <v>87</v>
      </c>
      <c r="L13" s="196" t="s">
        <v>88</v>
      </c>
      <c r="M13" s="257"/>
      <c r="N13" s="257"/>
    </row>
    <row r="14" spans="1:15" ht="15" x14ac:dyDescent="0.25">
      <c r="A14" s="165">
        <v>1</v>
      </c>
      <c r="B14" s="166" t="s">
        <v>113</v>
      </c>
      <c r="C14" s="201">
        <v>14</v>
      </c>
      <c r="D14" s="213">
        <v>203.06</v>
      </c>
      <c r="E14" s="167">
        <v>289.35000000000002</v>
      </c>
      <c r="F14" s="214">
        <v>578.35</v>
      </c>
      <c r="G14" s="209"/>
      <c r="H14" s="168"/>
      <c r="I14" s="210"/>
      <c r="J14" s="204">
        <f>ROUND(D14*G14,2)</f>
        <v>0</v>
      </c>
      <c r="K14" s="169">
        <f>ROUND(E14*H14,2)</f>
        <v>0</v>
      </c>
      <c r="L14" s="197">
        <f>ROUND(F14*I14,2)</f>
        <v>0</v>
      </c>
      <c r="M14" s="170">
        <f>SUM(D14:F14)</f>
        <v>1070.76</v>
      </c>
      <c r="N14" s="170">
        <f>SUM(J14:L14)</f>
        <v>0</v>
      </c>
      <c r="O14" s="186"/>
    </row>
    <row r="15" spans="1:15" ht="15" x14ac:dyDescent="0.25">
      <c r="A15" s="165">
        <v>2</v>
      </c>
      <c r="B15" s="166" t="s">
        <v>113</v>
      </c>
      <c r="C15" s="201">
        <v>1</v>
      </c>
      <c r="D15" s="213">
        <v>219.46</v>
      </c>
      <c r="E15" s="167">
        <v>306.61</v>
      </c>
      <c r="F15" s="214">
        <v>558.98</v>
      </c>
      <c r="G15" s="209"/>
      <c r="H15" s="168"/>
      <c r="I15" s="210"/>
      <c r="J15" s="204">
        <f t="shared" ref="J15:J18" si="0">ROUND(D15*G15,2)</f>
        <v>0</v>
      </c>
      <c r="K15" s="169">
        <f>ROUND(E15*H15,2)</f>
        <v>0</v>
      </c>
      <c r="L15" s="197">
        <f t="shared" ref="L15:L18" si="1">ROUND(F15*I15,2)</f>
        <v>0</v>
      </c>
      <c r="M15" s="170">
        <f t="shared" ref="M15:M17" si="2">SUM(D15:F15)</f>
        <v>1085.0500000000002</v>
      </c>
      <c r="N15" s="170">
        <f t="shared" ref="N15:N17" si="3">SUM(J15:L15)</f>
        <v>0</v>
      </c>
      <c r="O15" s="186"/>
    </row>
    <row r="16" spans="1:15" ht="15" x14ac:dyDescent="0.25">
      <c r="A16" s="165">
        <v>3</v>
      </c>
      <c r="B16" s="166" t="s">
        <v>113</v>
      </c>
      <c r="C16" s="201">
        <v>100</v>
      </c>
      <c r="D16" s="213">
        <v>413.94</v>
      </c>
      <c r="E16" s="167">
        <v>680.02</v>
      </c>
      <c r="F16" s="214">
        <v>854.69</v>
      </c>
      <c r="G16" s="209"/>
      <c r="H16" s="168"/>
      <c r="I16" s="210"/>
      <c r="J16" s="204">
        <f t="shared" si="0"/>
        <v>0</v>
      </c>
      <c r="K16" s="169">
        <f t="shared" ref="K16:K17" si="4">ROUND(E16*H16,2)</f>
        <v>0</v>
      </c>
      <c r="L16" s="197">
        <f t="shared" si="1"/>
        <v>0</v>
      </c>
      <c r="M16" s="170">
        <f t="shared" si="2"/>
        <v>1948.65</v>
      </c>
      <c r="N16" s="170">
        <f t="shared" si="3"/>
        <v>0</v>
      </c>
      <c r="O16" s="186"/>
    </row>
    <row r="17" spans="1:15" ht="15" x14ac:dyDescent="0.25">
      <c r="A17" s="165">
        <v>4</v>
      </c>
      <c r="B17" s="166"/>
      <c r="C17" s="201"/>
      <c r="D17" s="213"/>
      <c r="E17" s="167"/>
      <c r="F17" s="214"/>
      <c r="G17" s="209"/>
      <c r="H17" s="168"/>
      <c r="I17" s="210"/>
      <c r="J17" s="204">
        <f t="shared" si="0"/>
        <v>0</v>
      </c>
      <c r="K17" s="169">
        <f t="shared" si="4"/>
        <v>0</v>
      </c>
      <c r="L17" s="197">
        <f t="shared" si="1"/>
        <v>0</v>
      </c>
      <c r="M17" s="170">
        <f t="shared" si="2"/>
        <v>0</v>
      </c>
      <c r="N17" s="170">
        <f t="shared" si="3"/>
        <v>0</v>
      </c>
      <c r="O17" s="186"/>
    </row>
    <row r="18" spans="1:15" ht="15.75" thickBot="1" x14ac:dyDescent="0.3">
      <c r="A18" s="165">
        <v>5</v>
      </c>
      <c r="B18" s="171"/>
      <c r="C18" s="202"/>
      <c r="D18" s="215"/>
      <c r="E18" s="172"/>
      <c r="F18" s="216"/>
      <c r="G18" s="209"/>
      <c r="H18" s="168"/>
      <c r="I18" s="210"/>
      <c r="J18" s="205">
        <f t="shared" si="0"/>
        <v>0</v>
      </c>
      <c r="K18" s="173">
        <f>ROUND(E18*H18,2)</f>
        <v>0</v>
      </c>
      <c r="L18" s="198">
        <f t="shared" si="1"/>
        <v>0</v>
      </c>
      <c r="M18" s="170">
        <f t="shared" ref="M18" si="5">SUM(D18:F18)</f>
        <v>0</v>
      </c>
      <c r="N18" s="170">
        <f t="shared" ref="N18" si="6">SUM(J18:L18)</f>
        <v>0</v>
      </c>
      <c r="O18" s="186"/>
    </row>
    <row r="19" spans="1:15" ht="24" customHeight="1" thickBot="1" x14ac:dyDescent="0.3">
      <c r="A19" s="258" t="s">
        <v>89</v>
      </c>
      <c r="B19" s="259"/>
      <c r="C19" s="259"/>
      <c r="D19" s="269">
        <f>SUM(D14:D18)</f>
        <v>836.46</v>
      </c>
      <c r="E19" s="269">
        <f>SUM(E14:E18)</f>
        <v>1275.98</v>
      </c>
      <c r="F19" s="242">
        <f>SUM(F14:F18)</f>
        <v>1992.02</v>
      </c>
      <c r="G19" s="211"/>
      <c r="H19" s="174"/>
      <c r="I19" s="212"/>
      <c r="J19" s="206">
        <f>SUM(J14:J18)</f>
        <v>0</v>
      </c>
      <c r="K19" s="175">
        <f>SUM(K14:K18)</f>
        <v>0</v>
      </c>
      <c r="L19" s="175">
        <f>SUM(L14:L18)</f>
        <v>0</v>
      </c>
      <c r="M19" s="176">
        <f>SUM(M14:M18)</f>
        <v>4104.4600000000009</v>
      </c>
      <c r="N19" s="176">
        <f>SUM(N14:N18)</f>
        <v>0</v>
      </c>
      <c r="O19" s="186"/>
    </row>
    <row r="20" spans="1:15" ht="24" customHeight="1" thickBot="1" x14ac:dyDescent="0.25">
      <c r="A20" s="260" t="s">
        <v>112</v>
      </c>
      <c r="B20" s="261"/>
      <c r="C20" s="261"/>
      <c r="D20" s="217"/>
      <c r="E20" s="218"/>
      <c r="F20" s="219"/>
      <c r="G20" s="220"/>
      <c r="H20" s="221"/>
      <c r="I20" s="222"/>
      <c r="J20" s="223"/>
      <c r="K20" s="224"/>
      <c r="L20" s="224"/>
      <c r="M20" s="199"/>
      <c r="N20" s="177">
        <f>ROUND(N19*0.22,2)</f>
        <v>0</v>
      </c>
      <c r="O20" s="186"/>
    </row>
    <row r="21" spans="1:15" ht="24" customHeight="1" thickBot="1" x14ac:dyDescent="0.25">
      <c r="A21" s="253" t="s">
        <v>90</v>
      </c>
      <c r="B21" s="254"/>
      <c r="C21" s="254"/>
      <c r="D21" s="217"/>
      <c r="E21" s="218"/>
      <c r="F21" s="219"/>
      <c r="G21" s="220"/>
      <c r="H21" s="221"/>
      <c r="I21" s="222"/>
      <c r="J21" s="223"/>
      <c r="K21" s="224"/>
      <c r="L21" s="224"/>
      <c r="M21" s="200"/>
      <c r="N21" s="178">
        <f>N19+N20</f>
        <v>0</v>
      </c>
      <c r="O21" s="186"/>
    </row>
    <row r="22" spans="1:15" ht="15.75" x14ac:dyDescent="0.2">
      <c r="A22" s="179"/>
      <c r="B22" s="179"/>
      <c r="C22" s="179"/>
      <c r="D22" s="189"/>
      <c r="E22" s="179"/>
      <c r="F22" s="179"/>
      <c r="G22" s="179"/>
      <c r="H22" s="179"/>
      <c r="I22" s="179"/>
      <c r="J22" s="179"/>
      <c r="K22" s="180"/>
      <c r="L22" s="180"/>
      <c r="M22" s="181"/>
      <c r="N22" s="182"/>
      <c r="O22" s="186"/>
    </row>
    <row r="23" spans="1:15" ht="15.75" x14ac:dyDescent="0.2">
      <c r="A23" s="179"/>
      <c r="B23" s="179"/>
      <c r="C23" s="179"/>
      <c r="D23" s="189"/>
      <c r="E23" s="179"/>
      <c r="F23" s="179"/>
      <c r="G23" s="179"/>
      <c r="H23" s="179"/>
      <c r="I23" s="179"/>
      <c r="J23" s="179"/>
      <c r="K23" s="180"/>
      <c r="L23" s="180"/>
      <c r="M23" s="181"/>
      <c r="N23" s="182"/>
      <c r="O23" s="186"/>
    </row>
    <row r="24" spans="1:15" ht="15.75" x14ac:dyDescent="0.2">
      <c r="A24" s="179"/>
      <c r="B24" s="179"/>
      <c r="C24" s="179"/>
      <c r="D24" s="189"/>
      <c r="E24" s="179"/>
      <c r="F24" s="179"/>
      <c r="G24" s="179"/>
      <c r="H24" s="179"/>
      <c r="I24" s="179"/>
      <c r="J24" s="179"/>
      <c r="K24" s="180"/>
      <c r="L24" s="180"/>
      <c r="M24" s="181"/>
      <c r="N24" s="182"/>
      <c r="O24" s="186"/>
    </row>
    <row r="25" spans="1:15" ht="15.75" x14ac:dyDescent="0.2">
      <c r="A25" s="179"/>
      <c r="B25" s="179"/>
      <c r="C25" s="179"/>
      <c r="D25" s="189"/>
      <c r="E25" s="179"/>
      <c r="F25" s="179"/>
      <c r="G25" s="179"/>
      <c r="H25" s="179"/>
      <c r="I25" s="179"/>
      <c r="J25" s="179"/>
      <c r="K25" s="180"/>
      <c r="L25" s="180"/>
      <c r="M25" s="181"/>
      <c r="N25" s="182"/>
      <c r="O25" s="186"/>
    </row>
    <row r="26" spans="1:15" ht="15.75" x14ac:dyDescent="0.2">
      <c r="A26" s="179"/>
      <c r="B26" s="179"/>
      <c r="C26" s="179"/>
      <c r="D26" s="189"/>
      <c r="E26" s="179"/>
      <c r="F26" s="179"/>
      <c r="G26" s="179"/>
      <c r="H26" s="179"/>
      <c r="I26" s="179"/>
      <c r="J26" s="179"/>
      <c r="K26" s="180"/>
      <c r="L26" s="180"/>
      <c r="M26" s="181"/>
      <c r="N26" s="182"/>
      <c r="O26" s="186"/>
    </row>
    <row r="27" spans="1:15" ht="15.75" x14ac:dyDescent="0.25">
      <c r="A27" s="179"/>
      <c r="C27" s="186"/>
      <c r="D27" s="186"/>
      <c r="E27" s="179"/>
      <c r="F27" s="179"/>
      <c r="G27" s="179"/>
      <c r="H27" s="179"/>
      <c r="I27" s="179"/>
      <c r="J27" s="179"/>
      <c r="K27" s="180"/>
      <c r="L27" s="180"/>
      <c r="M27" s="183"/>
      <c r="N27" s="184"/>
      <c r="O27" s="186"/>
    </row>
    <row r="28" spans="1:15" ht="15.75" x14ac:dyDescent="0.25">
      <c r="C28" s="191" t="s">
        <v>94</v>
      </c>
      <c r="D28" s="191"/>
      <c r="E28" s="191"/>
      <c r="F28" s="191"/>
      <c r="G28" s="191"/>
      <c r="H28" s="192"/>
      <c r="I28" s="192"/>
      <c r="J28" s="192"/>
      <c r="K28" s="192"/>
      <c r="L28" s="180"/>
      <c r="M28" s="183"/>
      <c r="N28" s="184"/>
      <c r="O28" s="186"/>
    </row>
    <row r="29" spans="1:15" ht="15" customHeight="1" x14ac:dyDescent="0.25">
      <c r="C29" s="186"/>
      <c r="D29" s="195" t="s">
        <v>96</v>
      </c>
      <c r="E29" s="194"/>
      <c r="F29" s="186"/>
      <c r="G29" s="186"/>
      <c r="H29" s="193" t="s">
        <v>97</v>
      </c>
      <c r="I29" s="186"/>
      <c r="J29" s="186"/>
      <c r="K29" s="195" t="s">
        <v>95</v>
      </c>
      <c r="L29" s="160"/>
      <c r="M29" s="153"/>
      <c r="N29" s="153"/>
      <c r="O29" s="186"/>
    </row>
  </sheetData>
  <mergeCells count="12">
    <mergeCell ref="A21:C21"/>
    <mergeCell ref="J12:L12"/>
    <mergeCell ref="M12:M13"/>
    <mergeCell ref="N12:N13"/>
    <mergeCell ref="A19:C19"/>
    <mergeCell ref="A20:C20"/>
    <mergeCell ref="A5:N5"/>
    <mergeCell ref="A12:A13"/>
    <mergeCell ref="B12:B13"/>
    <mergeCell ref="C12:C13"/>
    <mergeCell ref="D12:F12"/>
    <mergeCell ref="G12:I12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4D34B-6C2B-4222-9082-6309867D0905}">
  <dimension ref="A1:G37"/>
  <sheetViews>
    <sheetView view="pageBreakPreview" zoomScale="90" zoomScaleNormal="100" zoomScaleSheetLayoutView="90" workbookViewId="0">
      <selection activeCell="B38" sqref="B38"/>
    </sheetView>
  </sheetViews>
  <sheetFormatPr defaultRowHeight="14.25" x14ac:dyDescent="0.25"/>
  <cols>
    <col min="1" max="1" width="5" style="3" customWidth="1"/>
    <col min="2" max="2" width="60.7109375" style="3" customWidth="1"/>
    <col min="3" max="3" width="9.5703125" style="4" customWidth="1"/>
    <col min="4" max="4" width="12.28515625" style="4" customWidth="1"/>
    <col min="5" max="5" width="24.5703125" style="3" customWidth="1"/>
    <col min="6" max="6" width="19" style="3" customWidth="1"/>
    <col min="7" max="7" width="19.5703125" style="3" customWidth="1"/>
    <col min="8" max="8" width="15" style="3" customWidth="1"/>
    <col min="9" max="251" width="9.140625" style="3"/>
    <col min="252" max="252" width="5" style="3" customWidth="1"/>
    <col min="253" max="253" width="44.5703125" style="3" customWidth="1"/>
    <col min="254" max="254" width="9.5703125" style="3" customWidth="1"/>
    <col min="255" max="255" width="10" style="3" customWidth="1"/>
    <col min="256" max="256" width="12.5703125" style="3" customWidth="1"/>
    <col min="257" max="257" width="14.140625" style="3" customWidth="1"/>
    <col min="258" max="258" width="27" style="3" customWidth="1"/>
    <col min="259" max="259" width="19" style="3" customWidth="1"/>
    <col min="260" max="260" width="19.5703125" style="3" customWidth="1"/>
    <col min="261" max="261" width="15" style="3" customWidth="1"/>
    <col min="262" max="507" width="9.140625" style="3"/>
    <col min="508" max="508" width="5" style="3" customWidth="1"/>
    <col min="509" max="509" width="44.5703125" style="3" customWidth="1"/>
    <col min="510" max="510" width="9.5703125" style="3" customWidth="1"/>
    <col min="511" max="511" width="10" style="3" customWidth="1"/>
    <col min="512" max="512" width="12.5703125" style="3" customWidth="1"/>
    <col min="513" max="513" width="14.140625" style="3" customWidth="1"/>
    <col min="514" max="514" width="27" style="3" customWidth="1"/>
    <col min="515" max="515" width="19" style="3" customWidth="1"/>
    <col min="516" max="516" width="19.5703125" style="3" customWidth="1"/>
    <col min="517" max="517" width="15" style="3" customWidth="1"/>
    <col min="518" max="763" width="9.140625" style="3"/>
    <col min="764" max="764" width="5" style="3" customWidth="1"/>
    <col min="765" max="765" width="44.5703125" style="3" customWidth="1"/>
    <col min="766" max="766" width="9.5703125" style="3" customWidth="1"/>
    <col min="767" max="767" width="10" style="3" customWidth="1"/>
    <col min="768" max="768" width="12.5703125" style="3" customWidth="1"/>
    <col min="769" max="769" width="14.140625" style="3" customWidth="1"/>
    <col min="770" max="770" width="27" style="3" customWidth="1"/>
    <col min="771" max="771" width="19" style="3" customWidth="1"/>
    <col min="772" max="772" width="19.5703125" style="3" customWidth="1"/>
    <col min="773" max="773" width="15" style="3" customWidth="1"/>
    <col min="774" max="1019" width="9.140625" style="3"/>
    <col min="1020" max="1020" width="5" style="3" customWidth="1"/>
    <col min="1021" max="1021" width="44.5703125" style="3" customWidth="1"/>
    <col min="1022" max="1022" width="9.5703125" style="3" customWidth="1"/>
    <col min="1023" max="1023" width="10" style="3" customWidth="1"/>
    <col min="1024" max="1024" width="12.5703125" style="3" customWidth="1"/>
    <col min="1025" max="1025" width="14.140625" style="3" customWidth="1"/>
    <col min="1026" max="1026" width="27" style="3" customWidth="1"/>
    <col min="1027" max="1027" width="19" style="3" customWidth="1"/>
    <col min="1028" max="1028" width="19.5703125" style="3" customWidth="1"/>
    <col min="1029" max="1029" width="15" style="3" customWidth="1"/>
    <col min="1030" max="1275" width="9.140625" style="3"/>
    <col min="1276" max="1276" width="5" style="3" customWidth="1"/>
    <col min="1277" max="1277" width="44.5703125" style="3" customWidth="1"/>
    <col min="1278" max="1278" width="9.5703125" style="3" customWidth="1"/>
    <col min="1279" max="1279" width="10" style="3" customWidth="1"/>
    <col min="1280" max="1280" width="12.5703125" style="3" customWidth="1"/>
    <col min="1281" max="1281" width="14.140625" style="3" customWidth="1"/>
    <col min="1282" max="1282" width="27" style="3" customWidth="1"/>
    <col min="1283" max="1283" width="19" style="3" customWidth="1"/>
    <col min="1284" max="1284" width="19.5703125" style="3" customWidth="1"/>
    <col min="1285" max="1285" width="15" style="3" customWidth="1"/>
    <col min="1286" max="1531" width="9.140625" style="3"/>
    <col min="1532" max="1532" width="5" style="3" customWidth="1"/>
    <col min="1533" max="1533" width="44.5703125" style="3" customWidth="1"/>
    <col min="1534" max="1534" width="9.5703125" style="3" customWidth="1"/>
    <col min="1535" max="1535" width="10" style="3" customWidth="1"/>
    <col min="1536" max="1536" width="12.5703125" style="3" customWidth="1"/>
    <col min="1537" max="1537" width="14.140625" style="3" customWidth="1"/>
    <col min="1538" max="1538" width="27" style="3" customWidth="1"/>
    <col min="1539" max="1539" width="19" style="3" customWidth="1"/>
    <col min="1540" max="1540" width="19.5703125" style="3" customWidth="1"/>
    <col min="1541" max="1541" width="15" style="3" customWidth="1"/>
    <col min="1542" max="1787" width="9.140625" style="3"/>
    <col min="1788" max="1788" width="5" style="3" customWidth="1"/>
    <col min="1789" max="1789" width="44.5703125" style="3" customWidth="1"/>
    <col min="1790" max="1790" width="9.5703125" style="3" customWidth="1"/>
    <col min="1791" max="1791" width="10" style="3" customWidth="1"/>
    <col min="1792" max="1792" width="12.5703125" style="3" customWidth="1"/>
    <col min="1793" max="1793" width="14.140625" style="3" customWidth="1"/>
    <col min="1794" max="1794" width="27" style="3" customWidth="1"/>
    <col min="1795" max="1795" width="19" style="3" customWidth="1"/>
    <col min="1796" max="1796" width="19.5703125" style="3" customWidth="1"/>
    <col min="1797" max="1797" width="15" style="3" customWidth="1"/>
    <col min="1798" max="2043" width="9.140625" style="3"/>
    <col min="2044" max="2044" width="5" style="3" customWidth="1"/>
    <col min="2045" max="2045" width="44.5703125" style="3" customWidth="1"/>
    <col min="2046" max="2046" width="9.5703125" style="3" customWidth="1"/>
    <col min="2047" max="2047" width="10" style="3" customWidth="1"/>
    <col min="2048" max="2048" width="12.5703125" style="3" customWidth="1"/>
    <col min="2049" max="2049" width="14.140625" style="3" customWidth="1"/>
    <col min="2050" max="2050" width="27" style="3" customWidth="1"/>
    <col min="2051" max="2051" width="19" style="3" customWidth="1"/>
    <col min="2052" max="2052" width="19.5703125" style="3" customWidth="1"/>
    <col min="2053" max="2053" width="15" style="3" customWidth="1"/>
    <col min="2054" max="2299" width="9.140625" style="3"/>
    <col min="2300" max="2300" width="5" style="3" customWidth="1"/>
    <col min="2301" max="2301" width="44.5703125" style="3" customWidth="1"/>
    <col min="2302" max="2302" width="9.5703125" style="3" customWidth="1"/>
    <col min="2303" max="2303" width="10" style="3" customWidth="1"/>
    <col min="2304" max="2304" width="12.5703125" style="3" customWidth="1"/>
    <col min="2305" max="2305" width="14.140625" style="3" customWidth="1"/>
    <col min="2306" max="2306" width="27" style="3" customWidth="1"/>
    <col min="2307" max="2307" width="19" style="3" customWidth="1"/>
    <col min="2308" max="2308" width="19.5703125" style="3" customWidth="1"/>
    <col min="2309" max="2309" width="15" style="3" customWidth="1"/>
    <col min="2310" max="2555" width="9.140625" style="3"/>
    <col min="2556" max="2556" width="5" style="3" customWidth="1"/>
    <col min="2557" max="2557" width="44.5703125" style="3" customWidth="1"/>
    <col min="2558" max="2558" width="9.5703125" style="3" customWidth="1"/>
    <col min="2559" max="2559" width="10" style="3" customWidth="1"/>
    <col min="2560" max="2560" width="12.5703125" style="3" customWidth="1"/>
    <col min="2561" max="2561" width="14.140625" style="3" customWidth="1"/>
    <col min="2562" max="2562" width="27" style="3" customWidth="1"/>
    <col min="2563" max="2563" width="19" style="3" customWidth="1"/>
    <col min="2564" max="2564" width="19.5703125" style="3" customWidth="1"/>
    <col min="2565" max="2565" width="15" style="3" customWidth="1"/>
    <col min="2566" max="2811" width="9.140625" style="3"/>
    <col min="2812" max="2812" width="5" style="3" customWidth="1"/>
    <col min="2813" max="2813" width="44.5703125" style="3" customWidth="1"/>
    <col min="2814" max="2814" width="9.5703125" style="3" customWidth="1"/>
    <col min="2815" max="2815" width="10" style="3" customWidth="1"/>
    <col min="2816" max="2816" width="12.5703125" style="3" customWidth="1"/>
    <col min="2817" max="2817" width="14.140625" style="3" customWidth="1"/>
    <col min="2818" max="2818" width="27" style="3" customWidth="1"/>
    <col min="2819" max="2819" width="19" style="3" customWidth="1"/>
    <col min="2820" max="2820" width="19.5703125" style="3" customWidth="1"/>
    <col min="2821" max="2821" width="15" style="3" customWidth="1"/>
    <col min="2822" max="3067" width="9.140625" style="3"/>
    <col min="3068" max="3068" width="5" style="3" customWidth="1"/>
    <col min="3069" max="3069" width="44.5703125" style="3" customWidth="1"/>
    <col min="3070" max="3070" width="9.5703125" style="3" customWidth="1"/>
    <col min="3071" max="3071" width="10" style="3" customWidth="1"/>
    <col min="3072" max="3072" width="12.5703125" style="3" customWidth="1"/>
    <col min="3073" max="3073" width="14.140625" style="3" customWidth="1"/>
    <col min="3074" max="3074" width="27" style="3" customWidth="1"/>
    <col min="3075" max="3075" width="19" style="3" customWidth="1"/>
    <col min="3076" max="3076" width="19.5703125" style="3" customWidth="1"/>
    <col min="3077" max="3077" width="15" style="3" customWidth="1"/>
    <col min="3078" max="3323" width="9.140625" style="3"/>
    <col min="3324" max="3324" width="5" style="3" customWidth="1"/>
    <col min="3325" max="3325" width="44.5703125" style="3" customWidth="1"/>
    <col min="3326" max="3326" width="9.5703125" style="3" customWidth="1"/>
    <col min="3327" max="3327" width="10" style="3" customWidth="1"/>
    <col min="3328" max="3328" width="12.5703125" style="3" customWidth="1"/>
    <col min="3329" max="3329" width="14.140625" style="3" customWidth="1"/>
    <col min="3330" max="3330" width="27" style="3" customWidth="1"/>
    <col min="3331" max="3331" width="19" style="3" customWidth="1"/>
    <col min="3332" max="3332" width="19.5703125" style="3" customWidth="1"/>
    <col min="3333" max="3333" width="15" style="3" customWidth="1"/>
    <col min="3334" max="3579" width="9.140625" style="3"/>
    <col min="3580" max="3580" width="5" style="3" customWidth="1"/>
    <col min="3581" max="3581" width="44.5703125" style="3" customWidth="1"/>
    <col min="3582" max="3582" width="9.5703125" style="3" customWidth="1"/>
    <col min="3583" max="3583" width="10" style="3" customWidth="1"/>
    <col min="3584" max="3584" width="12.5703125" style="3" customWidth="1"/>
    <col min="3585" max="3585" width="14.140625" style="3" customWidth="1"/>
    <col min="3586" max="3586" width="27" style="3" customWidth="1"/>
    <col min="3587" max="3587" width="19" style="3" customWidth="1"/>
    <col min="3588" max="3588" width="19.5703125" style="3" customWidth="1"/>
    <col min="3589" max="3589" width="15" style="3" customWidth="1"/>
    <col min="3590" max="3835" width="9.140625" style="3"/>
    <col min="3836" max="3836" width="5" style="3" customWidth="1"/>
    <col min="3837" max="3837" width="44.5703125" style="3" customWidth="1"/>
    <col min="3838" max="3838" width="9.5703125" style="3" customWidth="1"/>
    <col min="3839" max="3839" width="10" style="3" customWidth="1"/>
    <col min="3840" max="3840" width="12.5703125" style="3" customWidth="1"/>
    <col min="3841" max="3841" width="14.140625" style="3" customWidth="1"/>
    <col min="3842" max="3842" width="27" style="3" customWidth="1"/>
    <col min="3843" max="3843" width="19" style="3" customWidth="1"/>
    <col min="3844" max="3844" width="19.5703125" style="3" customWidth="1"/>
    <col min="3845" max="3845" width="15" style="3" customWidth="1"/>
    <col min="3846" max="4091" width="9.140625" style="3"/>
    <col min="4092" max="4092" width="5" style="3" customWidth="1"/>
    <col min="4093" max="4093" width="44.5703125" style="3" customWidth="1"/>
    <col min="4094" max="4094" width="9.5703125" style="3" customWidth="1"/>
    <col min="4095" max="4095" width="10" style="3" customWidth="1"/>
    <col min="4096" max="4096" width="12.5703125" style="3" customWidth="1"/>
    <col min="4097" max="4097" width="14.140625" style="3" customWidth="1"/>
    <col min="4098" max="4098" width="27" style="3" customWidth="1"/>
    <col min="4099" max="4099" width="19" style="3" customWidth="1"/>
    <col min="4100" max="4100" width="19.5703125" style="3" customWidth="1"/>
    <col min="4101" max="4101" width="15" style="3" customWidth="1"/>
    <col min="4102" max="4347" width="9.140625" style="3"/>
    <col min="4348" max="4348" width="5" style="3" customWidth="1"/>
    <col min="4349" max="4349" width="44.5703125" style="3" customWidth="1"/>
    <col min="4350" max="4350" width="9.5703125" style="3" customWidth="1"/>
    <col min="4351" max="4351" width="10" style="3" customWidth="1"/>
    <col min="4352" max="4352" width="12.5703125" style="3" customWidth="1"/>
    <col min="4353" max="4353" width="14.140625" style="3" customWidth="1"/>
    <col min="4354" max="4354" width="27" style="3" customWidth="1"/>
    <col min="4355" max="4355" width="19" style="3" customWidth="1"/>
    <col min="4356" max="4356" width="19.5703125" style="3" customWidth="1"/>
    <col min="4357" max="4357" width="15" style="3" customWidth="1"/>
    <col min="4358" max="4603" width="9.140625" style="3"/>
    <col min="4604" max="4604" width="5" style="3" customWidth="1"/>
    <col min="4605" max="4605" width="44.5703125" style="3" customWidth="1"/>
    <col min="4606" max="4606" width="9.5703125" style="3" customWidth="1"/>
    <col min="4607" max="4607" width="10" style="3" customWidth="1"/>
    <col min="4608" max="4608" width="12.5703125" style="3" customWidth="1"/>
    <col min="4609" max="4609" width="14.140625" style="3" customWidth="1"/>
    <col min="4610" max="4610" width="27" style="3" customWidth="1"/>
    <col min="4611" max="4611" width="19" style="3" customWidth="1"/>
    <col min="4612" max="4612" width="19.5703125" style="3" customWidth="1"/>
    <col min="4613" max="4613" width="15" style="3" customWidth="1"/>
    <col min="4614" max="4859" width="9.140625" style="3"/>
    <col min="4860" max="4860" width="5" style="3" customWidth="1"/>
    <col min="4861" max="4861" width="44.5703125" style="3" customWidth="1"/>
    <col min="4862" max="4862" width="9.5703125" style="3" customWidth="1"/>
    <col min="4863" max="4863" width="10" style="3" customWidth="1"/>
    <col min="4864" max="4864" width="12.5703125" style="3" customWidth="1"/>
    <col min="4865" max="4865" width="14.140625" style="3" customWidth="1"/>
    <col min="4866" max="4866" width="27" style="3" customWidth="1"/>
    <col min="4867" max="4867" width="19" style="3" customWidth="1"/>
    <col min="4868" max="4868" width="19.5703125" style="3" customWidth="1"/>
    <col min="4869" max="4869" width="15" style="3" customWidth="1"/>
    <col min="4870" max="5115" width="9.140625" style="3"/>
    <col min="5116" max="5116" width="5" style="3" customWidth="1"/>
    <col min="5117" max="5117" width="44.5703125" style="3" customWidth="1"/>
    <col min="5118" max="5118" width="9.5703125" style="3" customWidth="1"/>
    <col min="5119" max="5119" width="10" style="3" customWidth="1"/>
    <col min="5120" max="5120" width="12.5703125" style="3" customWidth="1"/>
    <col min="5121" max="5121" width="14.140625" style="3" customWidth="1"/>
    <col min="5122" max="5122" width="27" style="3" customWidth="1"/>
    <col min="5123" max="5123" width="19" style="3" customWidth="1"/>
    <col min="5124" max="5124" width="19.5703125" style="3" customWidth="1"/>
    <col min="5125" max="5125" width="15" style="3" customWidth="1"/>
    <col min="5126" max="5371" width="9.140625" style="3"/>
    <col min="5372" max="5372" width="5" style="3" customWidth="1"/>
    <col min="5373" max="5373" width="44.5703125" style="3" customWidth="1"/>
    <col min="5374" max="5374" width="9.5703125" style="3" customWidth="1"/>
    <col min="5375" max="5375" width="10" style="3" customWidth="1"/>
    <col min="5376" max="5376" width="12.5703125" style="3" customWidth="1"/>
    <col min="5377" max="5377" width="14.140625" style="3" customWidth="1"/>
    <col min="5378" max="5378" width="27" style="3" customWidth="1"/>
    <col min="5379" max="5379" width="19" style="3" customWidth="1"/>
    <col min="5380" max="5380" width="19.5703125" style="3" customWidth="1"/>
    <col min="5381" max="5381" width="15" style="3" customWidth="1"/>
    <col min="5382" max="5627" width="9.140625" style="3"/>
    <col min="5628" max="5628" width="5" style="3" customWidth="1"/>
    <col min="5629" max="5629" width="44.5703125" style="3" customWidth="1"/>
    <col min="5630" max="5630" width="9.5703125" style="3" customWidth="1"/>
    <col min="5631" max="5631" width="10" style="3" customWidth="1"/>
    <col min="5632" max="5632" width="12.5703125" style="3" customWidth="1"/>
    <col min="5633" max="5633" width="14.140625" style="3" customWidth="1"/>
    <col min="5634" max="5634" width="27" style="3" customWidth="1"/>
    <col min="5635" max="5635" width="19" style="3" customWidth="1"/>
    <col min="5636" max="5636" width="19.5703125" style="3" customWidth="1"/>
    <col min="5637" max="5637" width="15" style="3" customWidth="1"/>
    <col min="5638" max="5883" width="9.140625" style="3"/>
    <col min="5884" max="5884" width="5" style="3" customWidth="1"/>
    <col min="5885" max="5885" width="44.5703125" style="3" customWidth="1"/>
    <col min="5886" max="5886" width="9.5703125" style="3" customWidth="1"/>
    <col min="5887" max="5887" width="10" style="3" customWidth="1"/>
    <col min="5888" max="5888" width="12.5703125" style="3" customWidth="1"/>
    <col min="5889" max="5889" width="14.140625" style="3" customWidth="1"/>
    <col min="5890" max="5890" width="27" style="3" customWidth="1"/>
    <col min="5891" max="5891" width="19" style="3" customWidth="1"/>
    <col min="5892" max="5892" width="19.5703125" style="3" customWidth="1"/>
    <col min="5893" max="5893" width="15" style="3" customWidth="1"/>
    <col min="5894" max="6139" width="9.140625" style="3"/>
    <col min="6140" max="6140" width="5" style="3" customWidth="1"/>
    <col min="6141" max="6141" width="44.5703125" style="3" customWidth="1"/>
    <col min="6142" max="6142" width="9.5703125" style="3" customWidth="1"/>
    <col min="6143" max="6143" width="10" style="3" customWidth="1"/>
    <col min="6144" max="6144" width="12.5703125" style="3" customWidth="1"/>
    <col min="6145" max="6145" width="14.140625" style="3" customWidth="1"/>
    <col min="6146" max="6146" width="27" style="3" customWidth="1"/>
    <col min="6147" max="6147" width="19" style="3" customWidth="1"/>
    <col min="6148" max="6148" width="19.5703125" style="3" customWidth="1"/>
    <col min="6149" max="6149" width="15" style="3" customWidth="1"/>
    <col min="6150" max="6395" width="9.140625" style="3"/>
    <col min="6396" max="6396" width="5" style="3" customWidth="1"/>
    <col min="6397" max="6397" width="44.5703125" style="3" customWidth="1"/>
    <col min="6398" max="6398" width="9.5703125" style="3" customWidth="1"/>
    <col min="6399" max="6399" width="10" style="3" customWidth="1"/>
    <col min="6400" max="6400" width="12.5703125" style="3" customWidth="1"/>
    <col min="6401" max="6401" width="14.140625" style="3" customWidth="1"/>
    <col min="6402" max="6402" width="27" style="3" customWidth="1"/>
    <col min="6403" max="6403" width="19" style="3" customWidth="1"/>
    <col min="6404" max="6404" width="19.5703125" style="3" customWidth="1"/>
    <col min="6405" max="6405" width="15" style="3" customWidth="1"/>
    <col min="6406" max="6651" width="9.140625" style="3"/>
    <col min="6652" max="6652" width="5" style="3" customWidth="1"/>
    <col min="6653" max="6653" width="44.5703125" style="3" customWidth="1"/>
    <col min="6654" max="6654" width="9.5703125" style="3" customWidth="1"/>
    <col min="6655" max="6655" width="10" style="3" customWidth="1"/>
    <col min="6656" max="6656" width="12.5703125" style="3" customWidth="1"/>
    <col min="6657" max="6657" width="14.140625" style="3" customWidth="1"/>
    <col min="6658" max="6658" width="27" style="3" customWidth="1"/>
    <col min="6659" max="6659" width="19" style="3" customWidth="1"/>
    <col min="6660" max="6660" width="19.5703125" style="3" customWidth="1"/>
    <col min="6661" max="6661" width="15" style="3" customWidth="1"/>
    <col min="6662" max="6907" width="9.140625" style="3"/>
    <col min="6908" max="6908" width="5" style="3" customWidth="1"/>
    <col min="6909" max="6909" width="44.5703125" style="3" customWidth="1"/>
    <col min="6910" max="6910" width="9.5703125" style="3" customWidth="1"/>
    <col min="6911" max="6911" width="10" style="3" customWidth="1"/>
    <col min="6912" max="6912" width="12.5703125" style="3" customWidth="1"/>
    <col min="6913" max="6913" width="14.140625" style="3" customWidth="1"/>
    <col min="6914" max="6914" width="27" style="3" customWidth="1"/>
    <col min="6915" max="6915" width="19" style="3" customWidth="1"/>
    <col min="6916" max="6916" width="19.5703125" style="3" customWidth="1"/>
    <col min="6917" max="6917" width="15" style="3" customWidth="1"/>
    <col min="6918" max="7163" width="9.140625" style="3"/>
    <col min="7164" max="7164" width="5" style="3" customWidth="1"/>
    <col min="7165" max="7165" width="44.5703125" style="3" customWidth="1"/>
    <col min="7166" max="7166" width="9.5703125" style="3" customWidth="1"/>
    <col min="7167" max="7167" width="10" style="3" customWidth="1"/>
    <col min="7168" max="7168" width="12.5703125" style="3" customWidth="1"/>
    <col min="7169" max="7169" width="14.140625" style="3" customWidth="1"/>
    <col min="7170" max="7170" width="27" style="3" customWidth="1"/>
    <col min="7171" max="7171" width="19" style="3" customWidth="1"/>
    <col min="7172" max="7172" width="19.5703125" style="3" customWidth="1"/>
    <col min="7173" max="7173" width="15" style="3" customWidth="1"/>
    <col min="7174" max="7419" width="9.140625" style="3"/>
    <col min="7420" max="7420" width="5" style="3" customWidth="1"/>
    <col min="7421" max="7421" width="44.5703125" style="3" customWidth="1"/>
    <col min="7422" max="7422" width="9.5703125" style="3" customWidth="1"/>
    <col min="7423" max="7423" width="10" style="3" customWidth="1"/>
    <col min="7424" max="7424" width="12.5703125" style="3" customWidth="1"/>
    <col min="7425" max="7425" width="14.140625" style="3" customWidth="1"/>
    <col min="7426" max="7426" width="27" style="3" customWidth="1"/>
    <col min="7427" max="7427" width="19" style="3" customWidth="1"/>
    <col min="7428" max="7428" width="19.5703125" style="3" customWidth="1"/>
    <col min="7429" max="7429" width="15" style="3" customWidth="1"/>
    <col min="7430" max="7675" width="9.140625" style="3"/>
    <col min="7676" max="7676" width="5" style="3" customWidth="1"/>
    <col min="7677" max="7677" width="44.5703125" style="3" customWidth="1"/>
    <col min="7678" max="7678" width="9.5703125" style="3" customWidth="1"/>
    <col min="7679" max="7679" width="10" style="3" customWidth="1"/>
    <col min="7680" max="7680" width="12.5703125" style="3" customWidth="1"/>
    <col min="7681" max="7681" width="14.140625" style="3" customWidth="1"/>
    <col min="7682" max="7682" width="27" style="3" customWidth="1"/>
    <col min="7683" max="7683" width="19" style="3" customWidth="1"/>
    <col min="7684" max="7684" width="19.5703125" style="3" customWidth="1"/>
    <col min="7685" max="7685" width="15" style="3" customWidth="1"/>
    <col min="7686" max="7931" width="9.140625" style="3"/>
    <col min="7932" max="7932" width="5" style="3" customWidth="1"/>
    <col min="7933" max="7933" width="44.5703125" style="3" customWidth="1"/>
    <col min="7934" max="7934" width="9.5703125" style="3" customWidth="1"/>
    <col min="7935" max="7935" width="10" style="3" customWidth="1"/>
    <col min="7936" max="7936" width="12.5703125" style="3" customWidth="1"/>
    <col min="7937" max="7937" width="14.140625" style="3" customWidth="1"/>
    <col min="7938" max="7938" width="27" style="3" customWidth="1"/>
    <col min="7939" max="7939" width="19" style="3" customWidth="1"/>
    <col min="7940" max="7940" width="19.5703125" style="3" customWidth="1"/>
    <col min="7941" max="7941" width="15" style="3" customWidth="1"/>
    <col min="7942" max="8187" width="9.140625" style="3"/>
    <col min="8188" max="8188" width="5" style="3" customWidth="1"/>
    <col min="8189" max="8189" width="44.5703125" style="3" customWidth="1"/>
    <col min="8190" max="8190" width="9.5703125" style="3" customWidth="1"/>
    <col min="8191" max="8191" width="10" style="3" customWidth="1"/>
    <col min="8192" max="8192" width="12.5703125" style="3" customWidth="1"/>
    <col min="8193" max="8193" width="14.140625" style="3" customWidth="1"/>
    <col min="8194" max="8194" width="27" style="3" customWidth="1"/>
    <col min="8195" max="8195" width="19" style="3" customWidth="1"/>
    <col min="8196" max="8196" width="19.5703125" style="3" customWidth="1"/>
    <col min="8197" max="8197" width="15" style="3" customWidth="1"/>
    <col min="8198" max="8443" width="9.140625" style="3"/>
    <col min="8444" max="8444" width="5" style="3" customWidth="1"/>
    <col min="8445" max="8445" width="44.5703125" style="3" customWidth="1"/>
    <col min="8446" max="8446" width="9.5703125" style="3" customWidth="1"/>
    <col min="8447" max="8447" width="10" style="3" customWidth="1"/>
    <col min="8448" max="8448" width="12.5703125" style="3" customWidth="1"/>
    <col min="8449" max="8449" width="14.140625" style="3" customWidth="1"/>
    <col min="8450" max="8450" width="27" style="3" customWidth="1"/>
    <col min="8451" max="8451" width="19" style="3" customWidth="1"/>
    <col min="8452" max="8452" width="19.5703125" style="3" customWidth="1"/>
    <col min="8453" max="8453" width="15" style="3" customWidth="1"/>
    <col min="8454" max="8699" width="9.140625" style="3"/>
    <col min="8700" max="8700" width="5" style="3" customWidth="1"/>
    <col min="8701" max="8701" width="44.5703125" style="3" customWidth="1"/>
    <col min="8702" max="8702" width="9.5703125" style="3" customWidth="1"/>
    <col min="8703" max="8703" width="10" style="3" customWidth="1"/>
    <col min="8704" max="8704" width="12.5703125" style="3" customWidth="1"/>
    <col min="8705" max="8705" width="14.140625" style="3" customWidth="1"/>
    <col min="8706" max="8706" width="27" style="3" customWidth="1"/>
    <col min="8707" max="8707" width="19" style="3" customWidth="1"/>
    <col min="8708" max="8708" width="19.5703125" style="3" customWidth="1"/>
    <col min="8709" max="8709" width="15" style="3" customWidth="1"/>
    <col min="8710" max="8955" width="9.140625" style="3"/>
    <col min="8956" max="8956" width="5" style="3" customWidth="1"/>
    <col min="8957" max="8957" width="44.5703125" style="3" customWidth="1"/>
    <col min="8958" max="8958" width="9.5703125" style="3" customWidth="1"/>
    <col min="8959" max="8959" width="10" style="3" customWidth="1"/>
    <col min="8960" max="8960" width="12.5703125" style="3" customWidth="1"/>
    <col min="8961" max="8961" width="14.140625" style="3" customWidth="1"/>
    <col min="8962" max="8962" width="27" style="3" customWidth="1"/>
    <col min="8963" max="8963" width="19" style="3" customWidth="1"/>
    <col min="8964" max="8964" width="19.5703125" style="3" customWidth="1"/>
    <col min="8965" max="8965" width="15" style="3" customWidth="1"/>
    <col min="8966" max="9211" width="9.140625" style="3"/>
    <col min="9212" max="9212" width="5" style="3" customWidth="1"/>
    <col min="9213" max="9213" width="44.5703125" style="3" customWidth="1"/>
    <col min="9214" max="9214" width="9.5703125" style="3" customWidth="1"/>
    <col min="9215" max="9215" width="10" style="3" customWidth="1"/>
    <col min="9216" max="9216" width="12.5703125" style="3" customWidth="1"/>
    <col min="9217" max="9217" width="14.140625" style="3" customWidth="1"/>
    <col min="9218" max="9218" width="27" style="3" customWidth="1"/>
    <col min="9219" max="9219" width="19" style="3" customWidth="1"/>
    <col min="9220" max="9220" width="19.5703125" style="3" customWidth="1"/>
    <col min="9221" max="9221" width="15" style="3" customWidth="1"/>
    <col min="9222" max="9467" width="9.140625" style="3"/>
    <col min="9468" max="9468" width="5" style="3" customWidth="1"/>
    <col min="9469" max="9469" width="44.5703125" style="3" customWidth="1"/>
    <col min="9470" max="9470" width="9.5703125" style="3" customWidth="1"/>
    <col min="9471" max="9471" width="10" style="3" customWidth="1"/>
    <col min="9472" max="9472" width="12.5703125" style="3" customWidth="1"/>
    <col min="9473" max="9473" width="14.140625" style="3" customWidth="1"/>
    <col min="9474" max="9474" width="27" style="3" customWidth="1"/>
    <col min="9475" max="9475" width="19" style="3" customWidth="1"/>
    <col min="9476" max="9476" width="19.5703125" style="3" customWidth="1"/>
    <col min="9477" max="9477" width="15" style="3" customWidth="1"/>
    <col min="9478" max="9723" width="9.140625" style="3"/>
    <col min="9724" max="9724" width="5" style="3" customWidth="1"/>
    <col min="9725" max="9725" width="44.5703125" style="3" customWidth="1"/>
    <col min="9726" max="9726" width="9.5703125" style="3" customWidth="1"/>
    <col min="9727" max="9727" width="10" style="3" customWidth="1"/>
    <col min="9728" max="9728" width="12.5703125" style="3" customWidth="1"/>
    <col min="9729" max="9729" width="14.140625" style="3" customWidth="1"/>
    <col min="9730" max="9730" width="27" style="3" customWidth="1"/>
    <col min="9731" max="9731" width="19" style="3" customWidth="1"/>
    <col min="9732" max="9732" width="19.5703125" style="3" customWidth="1"/>
    <col min="9733" max="9733" width="15" style="3" customWidth="1"/>
    <col min="9734" max="9979" width="9.140625" style="3"/>
    <col min="9980" max="9980" width="5" style="3" customWidth="1"/>
    <col min="9981" max="9981" width="44.5703125" style="3" customWidth="1"/>
    <col min="9982" max="9982" width="9.5703125" style="3" customWidth="1"/>
    <col min="9983" max="9983" width="10" style="3" customWidth="1"/>
    <col min="9984" max="9984" width="12.5703125" style="3" customWidth="1"/>
    <col min="9985" max="9985" width="14.140625" style="3" customWidth="1"/>
    <col min="9986" max="9986" width="27" style="3" customWidth="1"/>
    <col min="9987" max="9987" width="19" style="3" customWidth="1"/>
    <col min="9988" max="9988" width="19.5703125" style="3" customWidth="1"/>
    <col min="9989" max="9989" width="15" style="3" customWidth="1"/>
    <col min="9990" max="10235" width="9.140625" style="3"/>
    <col min="10236" max="10236" width="5" style="3" customWidth="1"/>
    <col min="10237" max="10237" width="44.5703125" style="3" customWidth="1"/>
    <col min="10238" max="10238" width="9.5703125" style="3" customWidth="1"/>
    <col min="10239" max="10239" width="10" style="3" customWidth="1"/>
    <col min="10240" max="10240" width="12.5703125" style="3" customWidth="1"/>
    <col min="10241" max="10241" width="14.140625" style="3" customWidth="1"/>
    <col min="10242" max="10242" width="27" style="3" customWidth="1"/>
    <col min="10243" max="10243" width="19" style="3" customWidth="1"/>
    <col min="10244" max="10244" width="19.5703125" style="3" customWidth="1"/>
    <col min="10245" max="10245" width="15" style="3" customWidth="1"/>
    <col min="10246" max="10491" width="9.140625" style="3"/>
    <col min="10492" max="10492" width="5" style="3" customWidth="1"/>
    <col min="10493" max="10493" width="44.5703125" style="3" customWidth="1"/>
    <col min="10494" max="10494" width="9.5703125" style="3" customWidth="1"/>
    <col min="10495" max="10495" width="10" style="3" customWidth="1"/>
    <col min="10496" max="10496" width="12.5703125" style="3" customWidth="1"/>
    <col min="10497" max="10497" width="14.140625" style="3" customWidth="1"/>
    <col min="10498" max="10498" width="27" style="3" customWidth="1"/>
    <col min="10499" max="10499" width="19" style="3" customWidth="1"/>
    <col min="10500" max="10500" width="19.5703125" style="3" customWidth="1"/>
    <col min="10501" max="10501" width="15" style="3" customWidth="1"/>
    <col min="10502" max="10747" width="9.140625" style="3"/>
    <col min="10748" max="10748" width="5" style="3" customWidth="1"/>
    <col min="10749" max="10749" width="44.5703125" style="3" customWidth="1"/>
    <col min="10750" max="10750" width="9.5703125" style="3" customWidth="1"/>
    <col min="10751" max="10751" width="10" style="3" customWidth="1"/>
    <col min="10752" max="10752" width="12.5703125" style="3" customWidth="1"/>
    <col min="10753" max="10753" width="14.140625" style="3" customWidth="1"/>
    <col min="10754" max="10754" width="27" style="3" customWidth="1"/>
    <col min="10755" max="10755" width="19" style="3" customWidth="1"/>
    <col min="10756" max="10756" width="19.5703125" style="3" customWidth="1"/>
    <col min="10757" max="10757" width="15" style="3" customWidth="1"/>
    <col min="10758" max="11003" width="9.140625" style="3"/>
    <col min="11004" max="11004" width="5" style="3" customWidth="1"/>
    <col min="11005" max="11005" width="44.5703125" style="3" customWidth="1"/>
    <col min="11006" max="11006" width="9.5703125" style="3" customWidth="1"/>
    <col min="11007" max="11007" width="10" style="3" customWidth="1"/>
    <col min="11008" max="11008" width="12.5703125" style="3" customWidth="1"/>
    <col min="11009" max="11009" width="14.140625" style="3" customWidth="1"/>
    <col min="11010" max="11010" width="27" style="3" customWidth="1"/>
    <col min="11011" max="11011" width="19" style="3" customWidth="1"/>
    <col min="11012" max="11012" width="19.5703125" style="3" customWidth="1"/>
    <col min="11013" max="11013" width="15" style="3" customWidth="1"/>
    <col min="11014" max="11259" width="9.140625" style="3"/>
    <col min="11260" max="11260" width="5" style="3" customWidth="1"/>
    <col min="11261" max="11261" width="44.5703125" style="3" customWidth="1"/>
    <col min="11262" max="11262" width="9.5703125" style="3" customWidth="1"/>
    <col min="11263" max="11263" width="10" style="3" customWidth="1"/>
    <col min="11264" max="11264" width="12.5703125" style="3" customWidth="1"/>
    <col min="11265" max="11265" width="14.140625" style="3" customWidth="1"/>
    <col min="11266" max="11266" width="27" style="3" customWidth="1"/>
    <col min="11267" max="11267" width="19" style="3" customWidth="1"/>
    <col min="11268" max="11268" width="19.5703125" style="3" customWidth="1"/>
    <col min="11269" max="11269" width="15" style="3" customWidth="1"/>
    <col min="11270" max="11515" width="9.140625" style="3"/>
    <col min="11516" max="11516" width="5" style="3" customWidth="1"/>
    <col min="11517" max="11517" width="44.5703125" style="3" customWidth="1"/>
    <col min="11518" max="11518" width="9.5703125" style="3" customWidth="1"/>
    <col min="11519" max="11519" width="10" style="3" customWidth="1"/>
    <col min="11520" max="11520" width="12.5703125" style="3" customWidth="1"/>
    <col min="11521" max="11521" width="14.140625" style="3" customWidth="1"/>
    <col min="11522" max="11522" width="27" style="3" customWidth="1"/>
    <col min="11523" max="11523" width="19" style="3" customWidth="1"/>
    <col min="11524" max="11524" width="19.5703125" style="3" customWidth="1"/>
    <col min="11525" max="11525" width="15" style="3" customWidth="1"/>
    <col min="11526" max="11771" width="9.140625" style="3"/>
    <col min="11772" max="11772" width="5" style="3" customWidth="1"/>
    <col min="11773" max="11773" width="44.5703125" style="3" customWidth="1"/>
    <col min="11774" max="11774" width="9.5703125" style="3" customWidth="1"/>
    <col min="11775" max="11775" width="10" style="3" customWidth="1"/>
    <col min="11776" max="11776" width="12.5703125" style="3" customWidth="1"/>
    <col min="11777" max="11777" width="14.140625" style="3" customWidth="1"/>
    <col min="11778" max="11778" width="27" style="3" customWidth="1"/>
    <col min="11779" max="11779" width="19" style="3" customWidth="1"/>
    <col min="11780" max="11780" width="19.5703125" style="3" customWidth="1"/>
    <col min="11781" max="11781" width="15" style="3" customWidth="1"/>
    <col min="11782" max="12027" width="9.140625" style="3"/>
    <col min="12028" max="12028" width="5" style="3" customWidth="1"/>
    <col min="12029" max="12029" width="44.5703125" style="3" customWidth="1"/>
    <col min="12030" max="12030" width="9.5703125" style="3" customWidth="1"/>
    <col min="12031" max="12031" width="10" style="3" customWidth="1"/>
    <col min="12032" max="12032" width="12.5703125" style="3" customWidth="1"/>
    <col min="12033" max="12033" width="14.140625" style="3" customWidth="1"/>
    <col min="12034" max="12034" width="27" style="3" customWidth="1"/>
    <col min="12035" max="12035" width="19" style="3" customWidth="1"/>
    <col min="12036" max="12036" width="19.5703125" style="3" customWidth="1"/>
    <col min="12037" max="12037" width="15" style="3" customWidth="1"/>
    <col min="12038" max="12283" width="9.140625" style="3"/>
    <col min="12284" max="12284" width="5" style="3" customWidth="1"/>
    <col min="12285" max="12285" width="44.5703125" style="3" customWidth="1"/>
    <col min="12286" max="12286" width="9.5703125" style="3" customWidth="1"/>
    <col min="12287" max="12287" width="10" style="3" customWidth="1"/>
    <col min="12288" max="12288" width="12.5703125" style="3" customWidth="1"/>
    <col min="12289" max="12289" width="14.140625" style="3" customWidth="1"/>
    <col min="12290" max="12290" width="27" style="3" customWidth="1"/>
    <col min="12291" max="12291" width="19" style="3" customWidth="1"/>
    <col min="12292" max="12292" width="19.5703125" style="3" customWidth="1"/>
    <col min="12293" max="12293" width="15" style="3" customWidth="1"/>
    <col min="12294" max="12539" width="9.140625" style="3"/>
    <col min="12540" max="12540" width="5" style="3" customWidth="1"/>
    <col min="12541" max="12541" width="44.5703125" style="3" customWidth="1"/>
    <col min="12542" max="12542" width="9.5703125" style="3" customWidth="1"/>
    <col min="12543" max="12543" width="10" style="3" customWidth="1"/>
    <col min="12544" max="12544" width="12.5703125" style="3" customWidth="1"/>
    <col min="12545" max="12545" width="14.140625" style="3" customWidth="1"/>
    <col min="12546" max="12546" width="27" style="3" customWidth="1"/>
    <col min="12547" max="12547" width="19" style="3" customWidth="1"/>
    <col min="12548" max="12548" width="19.5703125" style="3" customWidth="1"/>
    <col min="12549" max="12549" width="15" style="3" customWidth="1"/>
    <col min="12550" max="12795" width="9.140625" style="3"/>
    <col min="12796" max="12796" width="5" style="3" customWidth="1"/>
    <col min="12797" max="12797" width="44.5703125" style="3" customWidth="1"/>
    <col min="12798" max="12798" width="9.5703125" style="3" customWidth="1"/>
    <col min="12799" max="12799" width="10" style="3" customWidth="1"/>
    <col min="12800" max="12800" width="12.5703125" style="3" customWidth="1"/>
    <col min="12801" max="12801" width="14.140625" style="3" customWidth="1"/>
    <col min="12802" max="12802" width="27" style="3" customWidth="1"/>
    <col min="12803" max="12803" width="19" style="3" customWidth="1"/>
    <col min="12804" max="12804" width="19.5703125" style="3" customWidth="1"/>
    <col min="12805" max="12805" width="15" style="3" customWidth="1"/>
    <col min="12806" max="13051" width="9.140625" style="3"/>
    <col min="13052" max="13052" width="5" style="3" customWidth="1"/>
    <col min="13053" max="13053" width="44.5703125" style="3" customWidth="1"/>
    <col min="13054" max="13054" width="9.5703125" style="3" customWidth="1"/>
    <col min="13055" max="13055" width="10" style="3" customWidth="1"/>
    <col min="13056" max="13056" width="12.5703125" style="3" customWidth="1"/>
    <col min="13057" max="13057" width="14.140625" style="3" customWidth="1"/>
    <col min="13058" max="13058" width="27" style="3" customWidth="1"/>
    <col min="13059" max="13059" width="19" style="3" customWidth="1"/>
    <col min="13060" max="13060" width="19.5703125" style="3" customWidth="1"/>
    <col min="13061" max="13061" width="15" style="3" customWidth="1"/>
    <col min="13062" max="13307" width="9.140625" style="3"/>
    <col min="13308" max="13308" width="5" style="3" customWidth="1"/>
    <col min="13309" max="13309" width="44.5703125" style="3" customWidth="1"/>
    <col min="13310" max="13310" width="9.5703125" style="3" customWidth="1"/>
    <col min="13311" max="13311" width="10" style="3" customWidth="1"/>
    <col min="13312" max="13312" width="12.5703125" style="3" customWidth="1"/>
    <col min="13313" max="13313" width="14.140625" style="3" customWidth="1"/>
    <col min="13314" max="13314" width="27" style="3" customWidth="1"/>
    <col min="13315" max="13315" width="19" style="3" customWidth="1"/>
    <col min="13316" max="13316" width="19.5703125" style="3" customWidth="1"/>
    <col min="13317" max="13317" width="15" style="3" customWidth="1"/>
    <col min="13318" max="13563" width="9.140625" style="3"/>
    <col min="13564" max="13564" width="5" style="3" customWidth="1"/>
    <col min="13565" max="13565" width="44.5703125" style="3" customWidth="1"/>
    <col min="13566" max="13566" width="9.5703125" style="3" customWidth="1"/>
    <col min="13567" max="13567" width="10" style="3" customWidth="1"/>
    <col min="13568" max="13568" width="12.5703125" style="3" customWidth="1"/>
    <col min="13569" max="13569" width="14.140625" style="3" customWidth="1"/>
    <col min="13570" max="13570" width="27" style="3" customWidth="1"/>
    <col min="13571" max="13571" width="19" style="3" customWidth="1"/>
    <col min="13572" max="13572" width="19.5703125" style="3" customWidth="1"/>
    <col min="13573" max="13573" width="15" style="3" customWidth="1"/>
    <col min="13574" max="13819" width="9.140625" style="3"/>
    <col min="13820" max="13820" width="5" style="3" customWidth="1"/>
    <col min="13821" max="13821" width="44.5703125" style="3" customWidth="1"/>
    <col min="13822" max="13822" width="9.5703125" style="3" customWidth="1"/>
    <col min="13823" max="13823" width="10" style="3" customWidth="1"/>
    <col min="13824" max="13824" width="12.5703125" style="3" customWidth="1"/>
    <col min="13825" max="13825" width="14.140625" style="3" customWidth="1"/>
    <col min="13826" max="13826" width="27" style="3" customWidth="1"/>
    <col min="13827" max="13827" width="19" style="3" customWidth="1"/>
    <col min="13828" max="13828" width="19.5703125" style="3" customWidth="1"/>
    <col min="13829" max="13829" width="15" style="3" customWidth="1"/>
    <col min="13830" max="14075" width="9.140625" style="3"/>
    <col min="14076" max="14076" width="5" style="3" customWidth="1"/>
    <col min="14077" max="14077" width="44.5703125" style="3" customWidth="1"/>
    <col min="14078" max="14078" width="9.5703125" style="3" customWidth="1"/>
    <col min="14079" max="14079" width="10" style="3" customWidth="1"/>
    <col min="14080" max="14080" width="12.5703125" style="3" customWidth="1"/>
    <col min="14081" max="14081" width="14.140625" style="3" customWidth="1"/>
    <col min="14082" max="14082" width="27" style="3" customWidth="1"/>
    <col min="14083" max="14083" width="19" style="3" customWidth="1"/>
    <col min="14084" max="14084" width="19.5703125" style="3" customWidth="1"/>
    <col min="14085" max="14085" width="15" style="3" customWidth="1"/>
    <col min="14086" max="14331" width="9.140625" style="3"/>
    <col min="14332" max="14332" width="5" style="3" customWidth="1"/>
    <col min="14333" max="14333" width="44.5703125" style="3" customWidth="1"/>
    <col min="14334" max="14334" width="9.5703125" style="3" customWidth="1"/>
    <col min="14335" max="14335" width="10" style="3" customWidth="1"/>
    <col min="14336" max="14336" width="12.5703125" style="3" customWidth="1"/>
    <col min="14337" max="14337" width="14.140625" style="3" customWidth="1"/>
    <col min="14338" max="14338" width="27" style="3" customWidth="1"/>
    <col min="14339" max="14339" width="19" style="3" customWidth="1"/>
    <col min="14340" max="14340" width="19.5703125" style="3" customWidth="1"/>
    <col min="14341" max="14341" width="15" style="3" customWidth="1"/>
    <col min="14342" max="14587" width="9.140625" style="3"/>
    <col min="14588" max="14588" width="5" style="3" customWidth="1"/>
    <col min="14589" max="14589" width="44.5703125" style="3" customWidth="1"/>
    <col min="14590" max="14590" width="9.5703125" style="3" customWidth="1"/>
    <col min="14591" max="14591" width="10" style="3" customWidth="1"/>
    <col min="14592" max="14592" width="12.5703125" style="3" customWidth="1"/>
    <col min="14593" max="14593" width="14.140625" style="3" customWidth="1"/>
    <col min="14594" max="14594" width="27" style="3" customWidth="1"/>
    <col min="14595" max="14595" width="19" style="3" customWidth="1"/>
    <col min="14596" max="14596" width="19.5703125" style="3" customWidth="1"/>
    <col min="14597" max="14597" width="15" style="3" customWidth="1"/>
    <col min="14598" max="14843" width="9.140625" style="3"/>
    <col min="14844" max="14844" width="5" style="3" customWidth="1"/>
    <col min="14845" max="14845" width="44.5703125" style="3" customWidth="1"/>
    <col min="14846" max="14846" width="9.5703125" style="3" customWidth="1"/>
    <col min="14847" max="14847" width="10" style="3" customWidth="1"/>
    <col min="14848" max="14848" width="12.5703125" style="3" customWidth="1"/>
    <col min="14849" max="14849" width="14.140625" style="3" customWidth="1"/>
    <col min="14850" max="14850" width="27" style="3" customWidth="1"/>
    <col min="14851" max="14851" width="19" style="3" customWidth="1"/>
    <col min="14852" max="14852" width="19.5703125" style="3" customWidth="1"/>
    <col min="14853" max="14853" width="15" style="3" customWidth="1"/>
    <col min="14854" max="15099" width="9.140625" style="3"/>
    <col min="15100" max="15100" width="5" style="3" customWidth="1"/>
    <col min="15101" max="15101" width="44.5703125" style="3" customWidth="1"/>
    <col min="15102" max="15102" width="9.5703125" style="3" customWidth="1"/>
    <col min="15103" max="15103" width="10" style="3" customWidth="1"/>
    <col min="15104" max="15104" width="12.5703125" style="3" customWidth="1"/>
    <col min="15105" max="15105" width="14.140625" style="3" customWidth="1"/>
    <col min="15106" max="15106" width="27" style="3" customWidth="1"/>
    <col min="15107" max="15107" width="19" style="3" customWidth="1"/>
    <col min="15108" max="15108" width="19.5703125" style="3" customWidth="1"/>
    <col min="15109" max="15109" width="15" style="3" customWidth="1"/>
    <col min="15110" max="15355" width="9.140625" style="3"/>
    <col min="15356" max="15356" width="5" style="3" customWidth="1"/>
    <col min="15357" max="15357" width="44.5703125" style="3" customWidth="1"/>
    <col min="15358" max="15358" width="9.5703125" style="3" customWidth="1"/>
    <col min="15359" max="15359" width="10" style="3" customWidth="1"/>
    <col min="15360" max="15360" width="12.5703125" style="3" customWidth="1"/>
    <col min="15361" max="15361" width="14.140625" style="3" customWidth="1"/>
    <col min="15362" max="15362" width="27" style="3" customWidth="1"/>
    <col min="15363" max="15363" width="19" style="3" customWidth="1"/>
    <col min="15364" max="15364" width="19.5703125" style="3" customWidth="1"/>
    <col min="15365" max="15365" width="15" style="3" customWidth="1"/>
    <col min="15366" max="15611" width="9.140625" style="3"/>
    <col min="15612" max="15612" width="5" style="3" customWidth="1"/>
    <col min="15613" max="15613" width="44.5703125" style="3" customWidth="1"/>
    <col min="15614" max="15614" width="9.5703125" style="3" customWidth="1"/>
    <col min="15615" max="15615" width="10" style="3" customWidth="1"/>
    <col min="15616" max="15616" width="12.5703125" style="3" customWidth="1"/>
    <col min="15617" max="15617" width="14.140625" style="3" customWidth="1"/>
    <col min="15618" max="15618" width="27" style="3" customWidth="1"/>
    <col min="15619" max="15619" width="19" style="3" customWidth="1"/>
    <col min="15620" max="15620" width="19.5703125" style="3" customWidth="1"/>
    <col min="15621" max="15621" width="15" style="3" customWidth="1"/>
    <col min="15622" max="15867" width="9.140625" style="3"/>
    <col min="15868" max="15868" width="5" style="3" customWidth="1"/>
    <col min="15869" max="15869" width="44.5703125" style="3" customWidth="1"/>
    <col min="15870" max="15870" width="9.5703125" style="3" customWidth="1"/>
    <col min="15871" max="15871" width="10" style="3" customWidth="1"/>
    <col min="15872" max="15872" width="12.5703125" style="3" customWidth="1"/>
    <col min="15873" max="15873" width="14.140625" style="3" customWidth="1"/>
    <col min="15874" max="15874" width="27" style="3" customWidth="1"/>
    <col min="15875" max="15875" width="19" style="3" customWidth="1"/>
    <col min="15876" max="15876" width="19.5703125" style="3" customWidth="1"/>
    <col min="15877" max="15877" width="15" style="3" customWidth="1"/>
    <col min="15878" max="16123" width="9.140625" style="3"/>
    <col min="16124" max="16124" width="5" style="3" customWidth="1"/>
    <col min="16125" max="16125" width="44.5703125" style="3" customWidth="1"/>
    <col min="16126" max="16126" width="9.5703125" style="3" customWidth="1"/>
    <col min="16127" max="16127" width="10" style="3" customWidth="1"/>
    <col min="16128" max="16128" width="12.5703125" style="3" customWidth="1"/>
    <col min="16129" max="16129" width="14.140625" style="3" customWidth="1"/>
    <col min="16130" max="16130" width="27" style="3" customWidth="1"/>
    <col min="16131" max="16131" width="19" style="3" customWidth="1"/>
    <col min="16132" max="16132" width="19.5703125" style="3" customWidth="1"/>
    <col min="16133" max="16133" width="15" style="3" customWidth="1"/>
    <col min="16134" max="16384" width="9.140625" style="3"/>
  </cols>
  <sheetData>
    <row r="1" spans="1:6" x14ac:dyDescent="0.25">
      <c r="E1" s="225" t="s">
        <v>101</v>
      </c>
    </row>
    <row r="3" spans="1:6" s="7" customFormat="1" x14ac:dyDescent="0.2">
      <c r="A3" s="5" t="s">
        <v>53</v>
      </c>
      <c r="B3" s="5"/>
      <c r="C3" s="5"/>
      <c r="D3" s="5"/>
      <c r="E3" s="6"/>
    </row>
    <row r="4" spans="1:6" s="7" customFormat="1" x14ac:dyDescent="0.2">
      <c r="A4" s="5" t="s">
        <v>54</v>
      </c>
      <c r="B4" s="5"/>
      <c r="C4" s="5"/>
      <c r="D4" s="5"/>
      <c r="E4" s="6"/>
    </row>
    <row r="5" spans="1:6" s="7" customFormat="1" x14ac:dyDescent="0.25">
      <c r="A5" s="8"/>
      <c r="B5" s="8"/>
      <c r="C5" s="8"/>
      <c r="D5" s="9"/>
      <c r="E5" s="8"/>
    </row>
    <row r="6" spans="1:6" s="7" customFormat="1" ht="21.75" customHeight="1" x14ac:dyDescent="0.25">
      <c r="A6" s="262" t="s">
        <v>6</v>
      </c>
      <c r="B6" s="262" t="s">
        <v>7</v>
      </c>
      <c r="C6" s="264" t="s">
        <v>8</v>
      </c>
      <c r="D6" s="266" t="s">
        <v>60</v>
      </c>
      <c r="E6" s="267"/>
    </row>
    <row r="7" spans="1:6" s="7" customFormat="1" ht="35.25" customHeight="1" x14ac:dyDescent="0.25">
      <c r="A7" s="263"/>
      <c r="B7" s="263"/>
      <c r="C7" s="265"/>
      <c r="D7" s="75" t="s">
        <v>109</v>
      </c>
      <c r="E7" s="75" t="s">
        <v>108</v>
      </c>
    </row>
    <row r="8" spans="1:6" s="77" customFormat="1" ht="12.75" x14ac:dyDescent="0.25">
      <c r="A8" s="76">
        <v>1</v>
      </c>
      <c r="B8" s="76">
        <f t="shared" ref="B8:E8" si="0">A8+1</f>
        <v>2</v>
      </c>
      <c r="C8" s="76">
        <f t="shared" si="0"/>
        <v>3</v>
      </c>
      <c r="D8" s="76">
        <f t="shared" si="0"/>
        <v>4</v>
      </c>
      <c r="E8" s="76">
        <f t="shared" si="0"/>
        <v>5</v>
      </c>
    </row>
    <row r="9" spans="1:6" s="30" customFormat="1" ht="17.25" x14ac:dyDescent="0.25">
      <c r="A9" s="10"/>
      <c r="B9" s="11" t="s">
        <v>11</v>
      </c>
      <c r="C9" s="10" t="s">
        <v>119</v>
      </c>
      <c r="D9" s="233"/>
      <c r="E9" s="10"/>
    </row>
    <row r="10" spans="1:6" s="12" customFormat="1" ht="15" x14ac:dyDescent="0.25">
      <c r="A10" s="17" t="s">
        <v>59</v>
      </c>
      <c r="B10" s="28" t="s">
        <v>22</v>
      </c>
      <c r="C10" s="19"/>
      <c r="D10" s="27"/>
      <c r="E10" s="80">
        <f>'1.1 расшифр'!G9</f>
        <v>0</v>
      </c>
      <c r="F10" s="16"/>
    </row>
    <row r="11" spans="1:6" s="12" customFormat="1" ht="15" x14ac:dyDescent="0.25">
      <c r="A11" s="17" t="s">
        <v>12</v>
      </c>
      <c r="B11" s="28" t="s">
        <v>13</v>
      </c>
      <c r="C11" s="19"/>
      <c r="D11" s="134"/>
      <c r="E11" s="80">
        <f>'1.1 расшифр'!G16</f>
        <v>0</v>
      </c>
      <c r="F11" s="16"/>
    </row>
    <row r="12" spans="1:6" s="12" customFormat="1" ht="15" x14ac:dyDescent="0.25">
      <c r="A12" s="17" t="s">
        <v>19</v>
      </c>
      <c r="B12" s="28" t="s">
        <v>20</v>
      </c>
      <c r="C12" s="26" t="s">
        <v>35</v>
      </c>
      <c r="D12" s="234" t="str">
        <f>IFERROR(E12/E11,"")</f>
        <v/>
      </c>
      <c r="E12" s="80"/>
    </row>
    <row r="13" spans="1:6" s="12" customFormat="1" ht="15" x14ac:dyDescent="0.25">
      <c r="A13" s="17" t="s">
        <v>21</v>
      </c>
      <c r="B13" s="28" t="s">
        <v>24</v>
      </c>
      <c r="C13" s="19"/>
      <c r="D13" s="27"/>
      <c r="E13" s="135">
        <f>'1.1 расшифр'!H26</f>
        <v>0</v>
      </c>
      <c r="F13" s="16"/>
    </row>
    <row r="14" spans="1:6" s="12" customFormat="1" ht="15" x14ac:dyDescent="0.25">
      <c r="A14" s="17" t="s">
        <v>23</v>
      </c>
      <c r="B14" s="28" t="s">
        <v>28</v>
      </c>
      <c r="C14" s="19"/>
      <c r="D14" s="27"/>
      <c r="E14" s="80">
        <f>'1.1 расшифр'!H33</f>
        <v>0</v>
      </c>
      <c r="F14" s="16"/>
    </row>
    <row r="15" spans="1:6" s="30" customFormat="1" x14ac:dyDescent="0.25">
      <c r="A15" s="17" t="s">
        <v>27</v>
      </c>
      <c r="B15" s="28" t="s">
        <v>32</v>
      </c>
      <c r="C15" s="19"/>
      <c r="D15" s="27"/>
      <c r="E15" s="80">
        <f>'1.1 расшифр'!E38</f>
        <v>0</v>
      </c>
    </row>
    <row r="16" spans="1:6" s="7" customFormat="1" ht="15" x14ac:dyDescent="0.25">
      <c r="A16" s="13" t="s">
        <v>31</v>
      </c>
      <c r="B16" s="14" t="s">
        <v>34</v>
      </c>
      <c r="C16" s="15"/>
      <c r="D16" s="235"/>
      <c r="E16" s="78">
        <f>SUM(E10:E15)</f>
        <v>0</v>
      </c>
      <c r="F16" s="31"/>
    </row>
    <row r="17" spans="1:7" s="7" customFormat="1" ht="15" x14ac:dyDescent="0.25">
      <c r="A17" s="32">
        <v>8</v>
      </c>
      <c r="B17" s="33" t="s">
        <v>49</v>
      </c>
      <c r="C17" s="34" t="s">
        <v>35</v>
      </c>
      <c r="D17" s="232"/>
      <c r="E17" s="79"/>
      <c r="F17" s="31"/>
    </row>
    <row r="18" spans="1:7" s="7" customFormat="1" ht="15" x14ac:dyDescent="0.25">
      <c r="A18" s="13" t="s">
        <v>33</v>
      </c>
      <c r="B18" s="14" t="s">
        <v>36</v>
      </c>
      <c r="C18" s="15"/>
      <c r="D18" s="235"/>
      <c r="E18" s="78">
        <f>E16+E17</f>
        <v>0</v>
      </c>
    </row>
    <row r="19" spans="1:7" s="12" customFormat="1" ht="15" x14ac:dyDescent="0.25">
      <c r="A19" s="37">
        <v>10</v>
      </c>
      <c r="B19" s="14" t="s">
        <v>51</v>
      </c>
      <c r="C19" s="15" t="s">
        <v>35</v>
      </c>
      <c r="D19" s="232" t="str">
        <f>IFERROR(E19/E18,"")</f>
        <v/>
      </c>
      <c r="E19" s="81"/>
    </row>
    <row r="20" spans="1:7" s="7" customFormat="1" ht="15" x14ac:dyDescent="0.25">
      <c r="A20" s="39">
        <v>11</v>
      </c>
      <c r="B20" s="40" t="s">
        <v>50</v>
      </c>
      <c r="C20" s="41"/>
      <c r="D20" s="42"/>
      <c r="E20" s="82">
        <f>ROUND(SUM(E18:E19),2)</f>
        <v>0</v>
      </c>
      <c r="F20" s="31"/>
    </row>
    <row r="21" spans="1:7" s="7" customFormat="1" x14ac:dyDescent="0.25">
      <c r="A21" s="236">
        <v>12</v>
      </c>
      <c r="B21" s="237" t="s">
        <v>2</v>
      </c>
      <c r="C21" s="137"/>
      <c r="D21" s="238"/>
      <c r="E21" s="239">
        <f>ROUND(E20/100*20,2)</f>
        <v>0</v>
      </c>
    </row>
    <row r="22" spans="1:7" s="7" customFormat="1" ht="15" x14ac:dyDescent="0.25">
      <c r="A22" s="49">
        <v>13</v>
      </c>
      <c r="B22" s="50" t="s">
        <v>110</v>
      </c>
      <c r="C22" s="15"/>
      <c r="D22" s="51"/>
      <c r="E22" s="81">
        <f>ROUND(E20+E21,2)</f>
        <v>0</v>
      </c>
      <c r="F22" s="31"/>
      <c r="G22" s="31"/>
    </row>
    <row r="23" spans="1:7" s="58" customFormat="1" ht="5.25" customHeight="1" x14ac:dyDescent="0.25">
      <c r="A23" s="52"/>
      <c r="B23" s="53"/>
      <c r="C23" s="54"/>
      <c r="D23" s="55"/>
      <c r="E23" s="84"/>
      <c r="F23" s="57"/>
      <c r="G23" s="57"/>
    </row>
    <row r="24" spans="1:7" s="7" customFormat="1" ht="17.25" x14ac:dyDescent="0.25">
      <c r="A24" s="39">
        <v>14</v>
      </c>
      <c r="B24" s="240" t="s">
        <v>121</v>
      </c>
      <c r="C24" s="71" t="s">
        <v>14</v>
      </c>
      <c r="D24" s="73"/>
      <c r="E24" s="85" t="str">
        <f>IFERROR(ROUND(E20/D9,2),"")</f>
        <v/>
      </c>
      <c r="F24" s="31"/>
    </row>
    <row r="25" spans="1:7" s="7" customFormat="1" ht="17.25" x14ac:dyDescent="0.25">
      <c r="A25" s="59">
        <v>15</v>
      </c>
      <c r="B25" s="241" t="s">
        <v>120</v>
      </c>
      <c r="C25" s="72" t="s">
        <v>14</v>
      </c>
      <c r="D25" s="73"/>
      <c r="E25" s="85" t="str">
        <f>IFERROR(ROUND(E24*1.2,2),"")</f>
        <v/>
      </c>
      <c r="F25" s="31"/>
    </row>
    <row r="26" spans="1:7" s="58" customFormat="1" ht="15" x14ac:dyDescent="0.25">
      <c r="A26" s="60"/>
      <c r="B26" s="60"/>
      <c r="C26" s="60"/>
      <c r="D26" s="60"/>
      <c r="E26" s="60"/>
      <c r="F26" s="61"/>
    </row>
    <row r="27" spans="1:7" s="64" customFormat="1" ht="15" x14ac:dyDescent="0.25">
      <c r="A27" s="62"/>
      <c r="B27" s="63" t="s">
        <v>38</v>
      </c>
      <c r="E27" s="65"/>
    </row>
    <row r="28" spans="1:7" s="68" customFormat="1" x14ac:dyDescent="0.25">
      <c r="A28" s="66"/>
      <c r="B28" s="227"/>
      <c r="C28" s="228"/>
      <c r="D28" s="228"/>
      <c r="E28" s="229"/>
      <c r="F28" s="67"/>
    </row>
    <row r="29" spans="1:7" s="8" customFormat="1" x14ac:dyDescent="0.25">
      <c r="B29" s="231" t="s">
        <v>96</v>
      </c>
      <c r="C29" s="230" t="s">
        <v>97</v>
      </c>
      <c r="D29" s="9"/>
      <c r="E29" s="8" t="s">
        <v>95</v>
      </c>
    </row>
    <row r="30" spans="1:7" x14ac:dyDescent="0.25">
      <c r="A30" s="69"/>
      <c r="B30" s="69"/>
      <c r="C30" s="70"/>
      <c r="D30" s="70"/>
      <c r="E30" s="69"/>
    </row>
    <row r="31" spans="1:7" x14ac:dyDescent="0.25">
      <c r="A31" s="69"/>
      <c r="B31" s="69"/>
      <c r="C31" s="70"/>
      <c r="D31" s="70"/>
      <c r="E31" s="69"/>
    </row>
    <row r="32" spans="1:7" x14ac:dyDescent="0.25">
      <c r="A32" s="69"/>
      <c r="B32" s="69"/>
      <c r="C32" s="70"/>
      <c r="D32" s="70"/>
      <c r="E32" s="69"/>
    </row>
    <row r="33" spans="1:5" x14ac:dyDescent="0.25">
      <c r="A33" s="69"/>
      <c r="B33" s="69"/>
      <c r="C33" s="70"/>
      <c r="D33" s="70"/>
      <c r="E33" s="69"/>
    </row>
    <row r="34" spans="1:5" x14ac:dyDescent="0.25">
      <c r="A34" s="69"/>
      <c r="B34" s="69"/>
      <c r="C34" s="70"/>
      <c r="D34" s="70"/>
      <c r="E34" s="69"/>
    </row>
    <row r="35" spans="1:5" x14ac:dyDescent="0.25">
      <c r="A35" s="69"/>
      <c r="B35" s="69"/>
      <c r="C35" s="70"/>
      <c r="D35" s="70"/>
      <c r="E35" s="69"/>
    </row>
    <row r="36" spans="1:5" x14ac:dyDescent="0.25">
      <c r="A36" s="69"/>
      <c r="B36" s="69"/>
      <c r="C36" s="70"/>
      <c r="D36" s="70"/>
      <c r="E36" s="69"/>
    </row>
    <row r="37" spans="1:5" x14ac:dyDescent="0.25">
      <c r="A37" s="69"/>
      <c r="B37" s="69"/>
      <c r="C37" s="70"/>
      <c r="D37" s="70"/>
      <c r="E37" s="69"/>
    </row>
  </sheetData>
  <mergeCells count="4">
    <mergeCell ref="B6:B7"/>
    <mergeCell ref="C6:C7"/>
    <mergeCell ref="D6:E6"/>
    <mergeCell ref="A6:A7"/>
  </mergeCells>
  <pageMargins left="0.51181102362204722" right="0.11811023622047245" top="0.15748031496062992" bottom="0.15748031496062992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B220-1CD4-4959-B7D7-A8D2340BFCF8}">
  <dimension ref="A1:L46"/>
  <sheetViews>
    <sheetView view="pageBreakPreview" zoomScale="98" zoomScaleNormal="100" zoomScaleSheetLayoutView="98" workbookViewId="0">
      <selection activeCell="C2" sqref="C2"/>
    </sheetView>
  </sheetViews>
  <sheetFormatPr defaultRowHeight="14.25" x14ac:dyDescent="0.25"/>
  <cols>
    <col min="1" max="1" width="47.7109375" style="3" customWidth="1"/>
    <col min="2" max="3" width="12.42578125" style="4" customWidth="1"/>
    <col min="4" max="4" width="15.7109375" style="4" customWidth="1"/>
    <col min="5" max="5" width="15.85546875" style="4" customWidth="1"/>
    <col min="6" max="6" width="15.85546875" style="3" customWidth="1"/>
    <col min="7" max="7" width="19.5703125" style="3" customWidth="1"/>
    <col min="8" max="8" width="15" style="3" customWidth="1"/>
    <col min="9" max="251" width="9.140625" style="3"/>
    <col min="252" max="252" width="5" style="3" customWidth="1"/>
    <col min="253" max="253" width="44.5703125" style="3" customWidth="1"/>
    <col min="254" max="254" width="9.5703125" style="3" customWidth="1"/>
    <col min="255" max="255" width="10" style="3" customWidth="1"/>
    <col min="256" max="256" width="12.5703125" style="3" customWidth="1"/>
    <col min="257" max="257" width="14.140625" style="3" customWidth="1"/>
    <col min="258" max="258" width="27" style="3" customWidth="1"/>
    <col min="259" max="259" width="19" style="3" customWidth="1"/>
    <col min="260" max="260" width="19.5703125" style="3" customWidth="1"/>
    <col min="261" max="261" width="15" style="3" customWidth="1"/>
    <col min="262" max="507" width="9.140625" style="3"/>
    <col min="508" max="508" width="5" style="3" customWidth="1"/>
    <col min="509" max="509" width="44.5703125" style="3" customWidth="1"/>
    <col min="510" max="510" width="9.5703125" style="3" customWidth="1"/>
    <col min="511" max="511" width="10" style="3" customWidth="1"/>
    <col min="512" max="512" width="12.5703125" style="3" customWidth="1"/>
    <col min="513" max="513" width="14.140625" style="3" customWidth="1"/>
    <col min="514" max="514" width="27" style="3" customWidth="1"/>
    <col min="515" max="515" width="19" style="3" customWidth="1"/>
    <col min="516" max="516" width="19.5703125" style="3" customWidth="1"/>
    <col min="517" max="517" width="15" style="3" customWidth="1"/>
    <col min="518" max="763" width="9.140625" style="3"/>
    <col min="764" max="764" width="5" style="3" customWidth="1"/>
    <col min="765" max="765" width="44.5703125" style="3" customWidth="1"/>
    <col min="766" max="766" width="9.5703125" style="3" customWidth="1"/>
    <col min="767" max="767" width="10" style="3" customWidth="1"/>
    <col min="768" max="768" width="12.5703125" style="3" customWidth="1"/>
    <col min="769" max="769" width="14.140625" style="3" customWidth="1"/>
    <col min="770" max="770" width="27" style="3" customWidth="1"/>
    <col min="771" max="771" width="19" style="3" customWidth="1"/>
    <col min="772" max="772" width="19.5703125" style="3" customWidth="1"/>
    <col min="773" max="773" width="15" style="3" customWidth="1"/>
    <col min="774" max="1019" width="9.140625" style="3"/>
    <col min="1020" max="1020" width="5" style="3" customWidth="1"/>
    <col min="1021" max="1021" width="44.5703125" style="3" customWidth="1"/>
    <col min="1022" max="1022" width="9.5703125" style="3" customWidth="1"/>
    <col min="1023" max="1023" width="10" style="3" customWidth="1"/>
    <col min="1024" max="1024" width="12.5703125" style="3" customWidth="1"/>
    <col min="1025" max="1025" width="14.140625" style="3" customWidth="1"/>
    <col min="1026" max="1026" width="27" style="3" customWidth="1"/>
    <col min="1027" max="1027" width="19" style="3" customWidth="1"/>
    <col min="1028" max="1028" width="19.5703125" style="3" customWidth="1"/>
    <col min="1029" max="1029" width="15" style="3" customWidth="1"/>
    <col min="1030" max="1275" width="9.140625" style="3"/>
    <col min="1276" max="1276" width="5" style="3" customWidth="1"/>
    <col min="1277" max="1277" width="44.5703125" style="3" customWidth="1"/>
    <col min="1278" max="1278" width="9.5703125" style="3" customWidth="1"/>
    <col min="1279" max="1279" width="10" style="3" customWidth="1"/>
    <col min="1280" max="1280" width="12.5703125" style="3" customWidth="1"/>
    <col min="1281" max="1281" width="14.140625" style="3" customWidth="1"/>
    <col min="1282" max="1282" width="27" style="3" customWidth="1"/>
    <col min="1283" max="1283" width="19" style="3" customWidth="1"/>
    <col min="1284" max="1284" width="19.5703125" style="3" customWidth="1"/>
    <col min="1285" max="1285" width="15" style="3" customWidth="1"/>
    <col min="1286" max="1531" width="9.140625" style="3"/>
    <col min="1532" max="1532" width="5" style="3" customWidth="1"/>
    <col min="1533" max="1533" width="44.5703125" style="3" customWidth="1"/>
    <col min="1534" max="1534" width="9.5703125" style="3" customWidth="1"/>
    <col min="1535" max="1535" width="10" style="3" customWidth="1"/>
    <col min="1536" max="1536" width="12.5703125" style="3" customWidth="1"/>
    <col min="1537" max="1537" width="14.140625" style="3" customWidth="1"/>
    <col min="1538" max="1538" width="27" style="3" customWidth="1"/>
    <col min="1539" max="1539" width="19" style="3" customWidth="1"/>
    <col min="1540" max="1540" width="19.5703125" style="3" customWidth="1"/>
    <col min="1541" max="1541" width="15" style="3" customWidth="1"/>
    <col min="1542" max="1787" width="9.140625" style="3"/>
    <col min="1788" max="1788" width="5" style="3" customWidth="1"/>
    <col min="1789" max="1789" width="44.5703125" style="3" customWidth="1"/>
    <col min="1790" max="1790" width="9.5703125" style="3" customWidth="1"/>
    <col min="1791" max="1791" width="10" style="3" customWidth="1"/>
    <col min="1792" max="1792" width="12.5703125" style="3" customWidth="1"/>
    <col min="1793" max="1793" width="14.140625" style="3" customWidth="1"/>
    <col min="1794" max="1794" width="27" style="3" customWidth="1"/>
    <col min="1795" max="1795" width="19" style="3" customWidth="1"/>
    <col min="1796" max="1796" width="19.5703125" style="3" customWidth="1"/>
    <col min="1797" max="1797" width="15" style="3" customWidth="1"/>
    <col min="1798" max="2043" width="9.140625" style="3"/>
    <col min="2044" max="2044" width="5" style="3" customWidth="1"/>
    <col min="2045" max="2045" width="44.5703125" style="3" customWidth="1"/>
    <col min="2046" max="2046" width="9.5703125" style="3" customWidth="1"/>
    <col min="2047" max="2047" width="10" style="3" customWidth="1"/>
    <col min="2048" max="2048" width="12.5703125" style="3" customWidth="1"/>
    <col min="2049" max="2049" width="14.140625" style="3" customWidth="1"/>
    <col min="2050" max="2050" width="27" style="3" customWidth="1"/>
    <col min="2051" max="2051" width="19" style="3" customWidth="1"/>
    <col min="2052" max="2052" width="19.5703125" style="3" customWidth="1"/>
    <col min="2053" max="2053" width="15" style="3" customWidth="1"/>
    <col min="2054" max="2299" width="9.140625" style="3"/>
    <col min="2300" max="2300" width="5" style="3" customWidth="1"/>
    <col min="2301" max="2301" width="44.5703125" style="3" customWidth="1"/>
    <col min="2302" max="2302" width="9.5703125" style="3" customWidth="1"/>
    <col min="2303" max="2303" width="10" style="3" customWidth="1"/>
    <col min="2304" max="2304" width="12.5703125" style="3" customWidth="1"/>
    <col min="2305" max="2305" width="14.140625" style="3" customWidth="1"/>
    <col min="2306" max="2306" width="27" style="3" customWidth="1"/>
    <col min="2307" max="2307" width="19" style="3" customWidth="1"/>
    <col min="2308" max="2308" width="19.5703125" style="3" customWidth="1"/>
    <col min="2309" max="2309" width="15" style="3" customWidth="1"/>
    <col min="2310" max="2555" width="9.140625" style="3"/>
    <col min="2556" max="2556" width="5" style="3" customWidth="1"/>
    <col min="2557" max="2557" width="44.5703125" style="3" customWidth="1"/>
    <col min="2558" max="2558" width="9.5703125" style="3" customWidth="1"/>
    <col min="2559" max="2559" width="10" style="3" customWidth="1"/>
    <col min="2560" max="2560" width="12.5703125" style="3" customWidth="1"/>
    <col min="2561" max="2561" width="14.140625" style="3" customWidth="1"/>
    <col min="2562" max="2562" width="27" style="3" customWidth="1"/>
    <col min="2563" max="2563" width="19" style="3" customWidth="1"/>
    <col min="2564" max="2564" width="19.5703125" style="3" customWidth="1"/>
    <col min="2565" max="2565" width="15" style="3" customWidth="1"/>
    <col min="2566" max="2811" width="9.140625" style="3"/>
    <col min="2812" max="2812" width="5" style="3" customWidth="1"/>
    <col min="2813" max="2813" width="44.5703125" style="3" customWidth="1"/>
    <col min="2814" max="2814" width="9.5703125" style="3" customWidth="1"/>
    <col min="2815" max="2815" width="10" style="3" customWidth="1"/>
    <col min="2816" max="2816" width="12.5703125" style="3" customWidth="1"/>
    <col min="2817" max="2817" width="14.140625" style="3" customWidth="1"/>
    <col min="2818" max="2818" width="27" style="3" customWidth="1"/>
    <col min="2819" max="2819" width="19" style="3" customWidth="1"/>
    <col min="2820" max="2820" width="19.5703125" style="3" customWidth="1"/>
    <col min="2821" max="2821" width="15" style="3" customWidth="1"/>
    <col min="2822" max="3067" width="9.140625" style="3"/>
    <col min="3068" max="3068" width="5" style="3" customWidth="1"/>
    <col min="3069" max="3069" width="44.5703125" style="3" customWidth="1"/>
    <col min="3070" max="3070" width="9.5703125" style="3" customWidth="1"/>
    <col min="3071" max="3071" width="10" style="3" customWidth="1"/>
    <col min="3072" max="3072" width="12.5703125" style="3" customWidth="1"/>
    <col min="3073" max="3073" width="14.140625" style="3" customWidth="1"/>
    <col min="3074" max="3074" width="27" style="3" customWidth="1"/>
    <col min="3075" max="3075" width="19" style="3" customWidth="1"/>
    <col min="3076" max="3076" width="19.5703125" style="3" customWidth="1"/>
    <col min="3077" max="3077" width="15" style="3" customWidth="1"/>
    <col min="3078" max="3323" width="9.140625" style="3"/>
    <col min="3324" max="3324" width="5" style="3" customWidth="1"/>
    <col min="3325" max="3325" width="44.5703125" style="3" customWidth="1"/>
    <col min="3326" max="3326" width="9.5703125" style="3" customWidth="1"/>
    <col min="3327" max="3327" width="10" style="3" customWidth="1"/>
    <col min="3328" max="3328" width="12.5703125" style="3" customWidth="1"/>
    <col min="3329" max="3329" width="14.140625" style="3" customWidth="1"/>
    <col min="3330" max="3330" width="27" style="3" customWidth="1"/>
    <col min="3331" max="3331" width="19" style="3" customWidth="1"/>
    <col min="3332" max="3332" width="19.5703125" style="3" customWidth="1"/>
    <col min="3333" max="3333" width="15" style="3" customWidth="1"/>
    <col min="3334" max="3579" width="9.140625" style="3"/>
    <col min="3580" max="3580" width="5" style="3" customWidth="1"/>
    <col min="3581" max="3581" width="44.5703125" style="3" customWidth="1"/>
    <col min="3582" max="3582" width="9.5703125" style="3" customWidth="1"/>
    <col min="3583" max="3583" width="10" style="3" customWidth="1"/>
    <col min="3584" max="3584" width="12.5703125" style="3" customWidth="1"/>
    <col min="3585" max="3585" width="14.140625" style="3" customWidth="1"/>
    <col min="3586" max="3586" width="27" style="3" customWidth="1"/>
    <col min="3587" max="3587" width="19" style="3" customWidth="1"/>
    <col min="3588" max="3588" width="19.5703125" style="3" customWidth="1"/>
    <col min="3589" max="3589" width="15" style="3" customWidth="1"/>
    <col min="3590" max="3835" width="9.140625" style="3"/>
    <col min="3836" max="3836" width="5" style="3" customWidth="1"/>
    <col min="3837" max="3837" width="44.5703125" style="3" customWidth="1"/>
    <col min="3838" max="3838" width="9.5703125" style="3" customWidth="1"/>
    <col min="3839" max="3839" width="10" style="3" customWidth="1"/>
    <col min="3840" max="3840" width="12.5703125" style="3" customWidth="1"/>
    <col min="3841" max="3841" width="14.140625" style="3" customWidth="1"/>
    <col min="3842" max="3842" width="27" style="3" customWidth="1"/>
    <col min="3843" max="3843" width="19" style="3" customWidth="1"/>
    <col min="3844" max="3844" width="19.5703125" style="3" customWidth="1"/>
    <col min="3845" max="3845" width="15" style="3" customWidth="1"/>
    <col min="3846" max="4091" width="9.140625" style="3"/>
    <col min="4092" max="4092" width="5" style="3" customWidth="1"/>
    <col min="4093" max="4093" width="44.5703125" style="3" customWidth="1"/>
    <col min="4094" max="4094" width="9.5703125" style="3" customWidth="1"/>
    <col min="4095" max="4095" width="10" style="3" customWidth="1"/>
    <col min="4096" max="4096" width="12.5703125" style="3" customWidth="1"/>
    <col min="4097" max="4097" width="14.140625" style="3" customWidth="1"/>
    <col min="4098" max="4098" width="27" style="3" customWidth="1"/>
    <col min="4099" max="4099" width="19" style="3" customWidth="1"/>
    <col min="4100" max="4100" width="19.5703125" style="3" customWidth="1"/>
    <col min="4101" max="4101" width="15" style="3" customWidth="1"/>
    <col min="4102" max="4347" width="9.140625" style="3"/>
    <col min="4348" max="4348" width="5" style="3" customWidth="1"/>
    <col min="4349" max="4349" width="44.5703125" style="3" customWidth="1"/>
    <col min="4350" max="4350" width="9.5703125" style="3" customWidth="1"/>
    <col min="4351" max="4351" width="10" style="3" customWidth="1"/>
    <col min="4352" max="4352" width="12.5703125" style="3" customWidth="1"/>
    <col min="4353" max="4353" width="14.140625" style="3" customWidth="1"/>
    <col min="4354" max="4354" width="27" style="3" customWidth="1"/>
    <col min="4355" max="4355" width="19" style="3" customWidth="1"/>
    <col min="4356" max="4356" width="19.5703125" style="3" customWidth="1"/>
    <col min="4357" max="4357" width="15" style="3" customWidth="1"/>
    <col min="4358" max="4603" width="9.140625" style="3"/>
    <col min="4604" max="4604" width="5" style="3" customWidth="1"/>
    <col min="4605" max="4605" width="44.5703125" style="3" customWidth="1"/>
    <col min="4606" max="4606" width="9.5703125" style="3" customWidth="1"/>
    <col min="4607" max="4607" width="10" style="3" customWidth="1"/>
    <col min="4608" max="4608" width="12.5703125" style="3" customWidth="1"/>
    <col min="4609" max="4609" width="14.140625" style="3" customWidth="1"/>
    <col min="4610" max="4610" width="27" style="3" customWidth="1"/>
    <col min="4611" max="4611" width="19" style="3" customWidth="1"/>
    <col min="4612" max="4612" width="19.5703125" style="3" customWidth="1"/>
    <col min="4613" max="4613" width="15" style="3" customWidth="1"/>
    <col min="4614" max="4859" width="9.140625" style="3"/>
    <col min="4860" max="4860" width="5" style="3" customWidth="1"/>
    <col min="4861" max="4861" width="44.5703125" style="3" customWidth="1"/>
    <col min="4862" max="4862" width="9.5703125" style="3" customWidth="1"/>
    <col min="4863" max="4863" width="10" style="3" customWidth="1"/>
    <col min="4864" max="4864" width="12.5703125" style="3" customWidth="1"/>
    <col min="4865" max="4865" width="14.140625" style="3" customWidth="1"/>
    <col min="4866" max="4866" width="27" style="3" customWidth="1"/>
    <col min="4867" max="4867" width="19" style="3" customWidth="1"/>
    <col min="4868" max="4868" width="19.5703125" style="3" customWidth="1"/>
    <col min="4869" max="4869" width="15" style="3" customWidth="1"/>
    <col min="4870" max="5115" width="9.140625" style="3"/>
    <col min="5116" max="5116" width="5" style="3" customWidth="1"/>
    <col min="5117" max="5117" width="44.5703125" style="3" customWidth="1"/>
    <col min="5118" max="5118" width="9.5703125" style="3" customWidth="1"/>
    <col min="5119" max="5119" width="10" style="3" customWidth="1"/>
    <col min="5120" max="5120" width="12.5703125" style="3" customWidth="1"/>
    <col min="5121" max="5121" width="14.140625" style="3" customWidth="1"/>
    <col min="5122" max="5122" width="27" style="3" customWidth="1"/>
    <col min="5123" max="5123" width="19" style="3" customWidth="1"/>
    <col min="5124" max="5124" width="19.5703125" style="3" customWidth="1"/>
    <col min="5125" max="5125" width="15" style="3" customWidth="1"/>
    <col min="5126" max="5371" width="9.140625" style="3"/>
    <col min="5372" max="5372" width="5" style="3" customWidth="1"/>
    <col min="5373" max="5373" width="44.5703125" style="3" customWidth="1"/>
    <col min="5374" max="5374" width="9.5703125" style="3" customWidth="1"/>
    <col min="5375" max="5375" width="10" style="3" customWidth="1"/>
    <col min="5376" max="5376" width="12.5703125" style="3" customWidth="1"/>
    <col min="5377" max="5377" width="14.140625" style="3" customWidth="1"/>
    <col min="5378" max="5378" width="27" style="3" customWidth="1"/>
    <col min="5379" max="5379" width="19" style="3" customWidth="1"/>
    <col min="5380" max="5380" width="19.5703125" style="3" customWidth="1"/>
    <col min="5381" max="5381" width="15" style="3" customWidth="1"/>
    <col min="5382" max="5627" width="9.140625" style="3"/>
    <col min="5628" max="5628" width="5" style="3" customWidth="1"/>
    <col min="5629" max="5629" width="44.5703125" style="3" customWidth="1"/>
    <col min="5630" max="5630" width="9.5703125" style="3" customWidth="1"/>
    <col min="5631" max="5631" width="10" style="3" customWidth="1"/>
    <col min="5632" max="5632" width="12.5703125" style="3" customWidth="1"/>
    <col min="5633" max="5633" width="14.140625" style="3" customWidth="1"/>
    <col min="5634" max="5634" width="27" style="3" customWidth="1"/>
    <col min="5635" max="5635" width="19" style="3" customWidth="1"/>
    <col min="5636" max="5636" width="19.5703125" style="3" customWidth="1"/>
    <col min="5637" max="5637" width="15" style="3" customWidth="1"/>
    <col min="5638" max="5883" width="9.140625" style="3"/>
    <col min="5884" max="5884" width="5" style="3" customWidth="1"/>
    <col min="5885" max="5885" width="44.5703125" style="3" customWidth="1"/>
    <col min="5886" max="5886" width="9.5703125" style="3" customWidth="1"/>
    <col min="5887" max="5887" width="10" style="3" customWidth="1"/>
    <col min="5888" max="5888" width="12.5703125" style="3" customWidth="1"/>
    <col min="5889" max="5889" width="14.140625" style="3" customWidth="1"/>
    <col min="5890" max="5890" width="27" style="3" customWidth="1"/>
    <col min="5891" max="5891" width="19" style="3" customWidth="1"/>
    <col min="5892" max="5892" width="19.5703125" style="3" customWidth="1"/>
    <col min="5893" max="5893" width="15" style="3" customWidth="1"/>
    <col min="5894" max="6139" width="9.140625" style="3"/>
    <col min="6140" max="6140" width="5" style="3" customWidth="1"/>
    <col min="6141" max="6141" width="44.5703125" style="3" customWidth="1"/>
    <col min="6142" max="6142" width="9.5703125" style="3" customWidth="1"/>
    <col min="6143" max="6143" width="10" style="3" customWidth="1"/>
    <col min="6144" max="6144" width="12.5703125" style="3" customWidth="1"/>
    <col min="6145" max="6145" width="14.140625" style="3" customWidth="1"/>
    <col min="6146" max="6146" width="27" style="3" customWidth="1"/>
    <col min="6147" max="6147" width="19" style="3" customWidth="1"/>
    <col min="6148" max="6148" width="19.5703125" style="3" customWidth="1"/>
    <col min="6149" max="6149" width="15" style="3" customWidth="1"/>
    <col min="6150" max="6395" width="9.140625" style="3"/>
    <col min="6396" max="6396" width="5" style="3" customWidth="1"/>
    <col min="6397" max="6397" width="44.5703125" style="3" customWidth="1"/>
    <col min="6398" max="6398" width="9.5703125" style="3" customWidth="1"/>
    <col min="6399" max="6399" width="10" style="3" customWidth="1"/>
    <col min="6400" max="6400" width="12.5703125" style="3" customWidth="1"/>
    <col min="6401" max="6401" width="14.140625" style="3" customWidth="1"/>
    <col min="6402" max="6402" width="27" style="3" customWidth="1"/>
    <col min="6403" max="6403" width="19" style="3" customWidth="1"/>
    <col min="6404" max="6404" width="19.5703125" style="3" customWidth="1"/>
    <col min="6405" max="6405" width="15" style="3" customWidth="1"/>
    <col min="6406" max="6651" width="9.140625" style="3"/>
    <col min="6652" max="6652" width="5" style="3" customWidth="1"/>
    <col min="6653" max="6653" width="44.5703125" style="3" customWidth="1"/>
    <col min="6654" max="6654" width="9.5703125" style="3" customWidth="1"/>
    <col min="6655" max="6655" width="10" style="3" customWidth="1"/>
    <col min="6656" max="6656" width="12.5703125" style="3" customWidth="1"/>
    <col min="6657" max="6657" width="14.140625" style="3" customWidth="1"/>
    <col min="6658" max="6658" width="27" style="3" customWidth="1"/>
    <col min="6659" max="6659" width="19" style="3" customWidth="1"/>
    <col min="6660" max="6660" width="19.5703125" style="3" customWidth="1"/>
    <col min="6661" max="6661" width="15" style="3" customWidth="1"/>
    <col min="6662" max="6907" width="9.140625" style="3"/>
    <col min="6908" max="6908" width="5" style="3" customWidth="1"/>
    <col min="6909" max="6909" width="44.5703125" style="3" customWidth="1"/>
    <col min="6910" max="6910" width="9.5703125" style="3" customWidth="1"/>
    <col min="6911" max="6911" width="10" style="3" customWidth="1"/>
    <col min="6912" max="6912" width="12.5703125" style="3" customWidth="1"/>
    <col min="6913" max="6913" width="14.140625" style="3" customWidth="1"/>
    <col min="6914" max="6914" width="27" style="3" customWidth="1"/>
    <col min="6915" max="6915" width="19" style="3" customWidth="1"/>
    <col min="6916" max="6916" width="19.5703125" style="3" customWidth="1"/>
    <col min="6917" max="6917" width="15" style="3" customWidth="1"/>
    <col min="6918" max="7163" width="9.140625" style="3"/>
    <col min="7164" max="7164" width="5" style="3" customWidth="1"/>
    <col min="7165" max="7165" width="44.5703125" style="3" customWidth="1"/>
    <col min="7166" max="7166" width="9.5703125" style="3" customWidth="1"/>
    <col min="7167" max="7167" width="10" style="3" customWidth="1"/>
    <col min="7168" max="7168" width="12.5703125" style="3" customWidth="1"/>
    <col min="7169" max="7169" width="14.140625" style="3" customWidth="1"/>
    <col min="7170" max="7170" width="27" style="3" customWidth="1"/>
    <col min="7171" max="7171" width="19" style="3" customWidth="1"/>
    <col min="7172" max="7172" width="19.5703125" style="3" customWidth="1"/>
    <col min="7173" max="7173" width="15" style="3" customWidth="1"/>
    <col min="7174" max="7419" width="9.140625" style="3"/>
    <col min="7420" max="7420" width="5" style="3" customWidth="1"/>
    <col min="7421" max="7421" width="44.5703125" style="3" customWidth="1"/>
    <col min="7422" max="7422" width="9.5703125" style="3" customWidth="1"/>
    <col min="7423" max="7423" width="10" style="3" customWidth="1"/>
    <col min="7424" max="7424" width="12.5703125" style="3" customWidth="1"/>
    <col min="7425" max="7425" width="14.140625" style="3" customWidth="1"/>
    <col min="7426" max="7426" width="27" style="3" customWidth="1"/>
    <col min="7427" max="7427" width="19" style="3" customWidth="1"/>
    <col min="7428" max="7428" width="19.5703125" style="3" customWidth="1"/>
    <col min="7429" max="7429" width="15" style="3" customWidth="1"/>
    <col min="7430" max="7675" width="9.140625" style="3"/>
    <col min="7676" max="7676" width="5" style="3" customWidth="1"/>
    <col min="7677" max="7677" width="44.5703125" style="3" customWidth="1"/>
    <col min="7678" max="7678" width="9.5703125" style="3" customWidth="1"/>
    <col min="7679" max="7679" width="10" style="3" customWidth="1"/>
    <col min="7680" max="7680" width="12.5703125" style="3" customWidth="1"/>
    <col min="7681" max="7681" width="14.140625" style="3" customWidth="1"/>
    <col min="7682" max="7682" width="27" style="3" customWidth="1"/>
    <col min="7683" max="7683" width="19" style="3" customWidth="1"/>
    <col min="7684" max="7684" width="19.5703125" style="3" customWidth="1"/>
    <col min="7685" max="7685" width="15" style="3" customWidth="1"/>
    <col min="7686" max="7931" width="9.140625" style="3"/>
    <col min="7932" max="7932" width="5" style="3" customWidth="1"/>
    <col min="7933" max="7933" width="44.5703125" style="3" customWidth="1"/>
    <col min="7934" max="7934" width="9.5703125" style="3" customWidth="1"/>
    <col min="7935" max="7935" width="10" style="3" customWidth="1"/>
    <col min="7936" max="7936" width="12.5703125" style="3" customWidth="1"/>
    <col min="7937" max="7937" width="14.140625" style="3" customWidth="1"/>
    <col min="7938" max="7938" width="27" style="3" customWidth="1"/>
    <col min="7939" max="7939" width="19" style="3" customWidth="1"/>
    <col min="7940" max="7940" width="19.5703125" style="3" customWidth="1"/>
    <col min="7941" max="7941" width="15" style="3" customWidth="1"/>
    <col min="7942" max="8187" width="9.140625" style="3"/>
    <col min="8188" max="8188" width="5" style="3" customWidth="1"/>
    <col min="8189" max="8189" width="44.5703125" style="3" customWidth="1"/>
    <col min="8190" max="8190" width="9.5703125" style="3" customWidth="1"/>
    <col min="8191" max="8191" width="10" style="3" customWidth="1"/>
    <col min="8192" max="8192" width="12.5703125" style="3" customWidth="1"/>
    <col min="8193" max="8193" width="14.140625" style="3" customWidth="1"/>
    <col min="8194" max="8194" width="27" style="3" customWidth="1"/>
    <col min="8195" max="8195" width="19" style="3" customWidth="1"/>
    <col min="8196" max="8196" width="19.5703125" style="3" customWidth="1"/>
    <col min="8197" max="8197" width="15" style="3" customWidth="1"/>
    <col min="8198" max="8443" width="9.140625" style="3"/>
    <col min="8444" max="8444" width="5" style="3" customWidth="1"/>
    <col min="8445" max="8445" width="44.5703125" style="3" customWidth="1"/>
    <col min="8446" max="8446" width="9.5703125" style="3" customWidth="1"/>
    <col min="8447" max="8447" width="10" style="3" customWidth="1"/>
    <col min="8448" max="8448" width="12.5703125" style="3" customWidth="1"/>
    <col min="8449" max="8449" width="14.140625" style="3" customWidth="1"/>
    <col min="8450" max="8450" width="27" style="3" customWidth="1"/>
    <col min="8451" max="8451" width="19" style="3" customWidth="1"/>
    <col min="8452" max="8452" width="19.5703125" style="3" customWidth="1"/>
    <col min="8453" max="8453" width="15" style="3" customWidth="1"/>
    <col min="8454" max="8699" width="9.140625" style="3"/>
    <col min="8700" max="8700" width="5" style="3" customWidth="1"/>
    <col min="8701" max="8701" width="44.5703125" style="3" customWidth="1"/>
    <col min="8702" max="8702" width="9.5703125" style="3" customWidth="1"/>
    <col min="8703" max="8703" width="10" style="3" customWidth="1"/>
    <col min="8704" max="8704" width="12.5703125" style="3" customWidth="1"/>
    <col min="8705" max="8705" width="14.140625" style="3" customWidth="1"/>
    <col min="8706" max="8706" width="27" style="3" customWidth="1"/>
    <col min="8707" max="8707" width="19" style="3" customWidth="1"/>
    <col min="8708" max="8708" width="19.5703125" style="3" customWidth="1"/>
    <col min="8709" max="8709" width="15" style="3" customWidth="1"/>
    <col min="8710" max="8955" width="9.140625" style="3"/>
    <col min="8956" max="8956" width="5" style="3" customWidth="1"/>
    <col min="8957" max="8957" width="44.5703125" style="3" customWidth="1"/>
    <col min="8958" max="8958" width="9.5703125" style="3" customWidth="1"/>
    <col min="8959" max="8959" width="10" style="3" customWidth="1"/>
    <col min="8960" max="8960" width="12.5703125" style="3" customWidth="1"/>
    <col min="8961" max="8961" width="14.140625" style="3" customWidth="1"/>
    <col min="8962" max="8962" width="27" style="3" customWidth="1"/>
    <col min="8963" max="8963" width="19" style="3" customWidth="1"/>
    <col min="8964" max="8964" width="19.5703125" style="3" customWidth="1"/>
    <col min="8965" max="8965" width="15" style="3" customWidth="1"/>
    <col min="8966" max="9211" width="9.140625" style="3"/>
    <col min="9212" max="9212" width="5" style="3" customWidth="1"/>
    <col min="9213" max="9213" width="44.5703125" style="3" customWidth="1"/>
    <col min="9214" max="9214" width="9.5703125" style="3" customWidth="1"/>
    <col min="9215" max="9215" width="10" style="3" customWidth="1"/>
    <col min="9216" max="9216" width="12.5703125" style="3" customWidth="1"/>
    <col min="9217" max="9217" width="14.140625" style="3" customWidth="1"/>
    <col min="9218" max="9218" width="27" style="3" customWidth="1"/>
    <col min="9219" max="9219" width="19" style="3" customWidth="1"/>
    <col min="9220" max="9220" width="19.5703125" style="3" customWidth="1"/>
    <col min="9221" max="9221" width="15" style="3" customWidth="1"/>
    <col min="9222" max="9467" width="9.140625" style="3"/>
    <col min="9468" max="9468" width="5" style="3" customWidth="1"/>
    <col min="9469" max="9469" width="44.5703125" style="3" customWidth="1"/>
    <col min="9470" max="9470" width="9.5703125" style="3" customWidth="1"/>
    <col min="9471" max="9471" width="10" style="3" customWidth="1"/>
    <col min="9472" max="9472" width="12.5703125" style="3" customWidth="1"/>
    <col min="9473" max="9473" width="14.140625" style="3" customWidth="1"/>
    <col min="9474" max="9474" width="27" style="3" customWidth="1"/>
    <col min="9475" max="9475" width="19" style="3" customWidth="1"/>
    <col min="9476" max="9476" width="19.5703125" style="3" customWidth="1"/>
    <col min="9477" max="9477" width="15" style="3" customWidth="1"/>
    <col min="9478" max="9723" width="9.140625" style="3"/>
    <col min="9724" max="9724" width="5" style="3" customWidth="1"/>
    <col min="9725" max="9725" width="44.5703125" style="3" customWidth="1"/>
    <col min="9726" max="9726" width="9.5703125" style="3" customWidth="1"/>
    <col min="9727" max="9727" width="10" style="3" customWidth="1"/>
    <col min="9728" max="9728" width="12.5703125" style="3" customWidth="1"/>
    <col min="9729" max="9729" width="14.140625" style="3" customWidth="1"/>
    <col min="9730" max="9730" width="27" style="3" customWidth="1"/>
    <col min="9731" max="9731" width="19" style="3" customWidth="1"/>
    <col min="9732" max="9732" width="19.5703125" style="3" customWidth="1"/>
    <col min="9733" max="9733" width="15" style="3" customWidth="1"/>
    <col min="9734" max="9979" width="9.140625" style="3"/>
    <col min="9980" max="9980" width="5" style="3" customWidth="1"/>
    <col min="9981" max="9981" width="44.5703125" style="3" customWidth="1"/>
    <col min="9982" max="9982" width="9.5703125" style="3" customWidth="1"/>
    <col min="9983" max="9983" width="10" style="3" customWidth="1"/>
    <col min="9984" max="9984" width="12.5703125" style="3" customWidth="1"/>
    <col min="9985" max="9985" width="14.140625" style="3" customWidth="1"/>
    <col min="9986" max="9986" width="27" style="3" customWidth="1"/>
    <col min="9987" max="9987" width="19" style="3" customWidth="1"/>
    <col min="9988" max="9988" width="19.5703125" style="3" customWidth="1"/>
    <col min="9989" max="9989" width="15" style="3" customWidth="1"/>
    <col min="9990" max="10235" width="9.140625" style="3"/>
    <col min="10236" max="10236" width="5" style="3" customWidth="1"/>
    <col min="10237" max="10237" width="44.5703125" style="3" customWidth="1"/>
    <col min="10238" max="10238" width="9.5703125" style="3" customWidth="1"/>
    <col min="10239" max="10239" width="10" style="3" customWidth="1"/>
    <col min="10240" max="10240" width="12.5703125" style="3" customWidth="1"/>
    <col min="10241" max="10241" width="14.140625" style="3" customWidth="1"/>
    <col min="10242" max="10242" width="27" style="3" customWidth="1"/>
    <col min="10243" max="10243" width="19" style="3" customWidth="1"/>
    <col min="10244" max="10244" width="19.5703125" style="3" customWidth="1"/>
    <col min="10245" max="10245" width="15" style="3" customWidth="1"/>
    <col min="10246" max="10491" width="9.140625" style="3"/>
    <col min="10492" max="10492" width="5" style="3" customWidth="1"/>
    <col min="10493" max="10493" width="44.5703125" style="3" customWidth="1"/>
    <col min="10494" max="10494" width="9.5703125" style="3" customWidth="1"/>
    <col min="10495" max="10495" width="10" style="3" customWidth="1"/>
    <col min="10496" max="10496" width="12.5703125" style="3" customWidth="1"/>
    <col min="10497" max="10497" width="14.140625" style="3" customWidth="1"/>
    <col min="10498" max="10498" width="27" style="3" customWidth="1"/>
    <col min="10499" max="10499" width="19" style="3" customWidth="1"/>
    <col min="10500" max="10500" width="19.5703125" style="3" customWidth="1"/>
    <col min="10501" max="10501" width="15" style="3" customWidth="1"/>
    <col min="10502" max="10747" width="9.140625" style="3"/>
    <col min="10748" max="10748" width="5" style="3" customWidth="1"/>
    <col min="10749" max="10749" width="44.5703125" style="3" customWidth="1"/>
    <col min="10750" max="10750" width="9.5703125" style="3" customWidth="1"/>
    <col min="10751" max="10751" width="10" style="3" customWidth="1"/>
    <col min="10752" max="10752" width="12.5703125" style="3" customWidth="1"/>
    <col min="10753" max="10753" width="14.140625" style="3" customWidth="1"/>
    <col min="10754" max="10754" width="27" style="3" customWidth="1"/>
    <col min="10755" max="10755" width="19" style="3" customWidth="1"/>
    <col min="10756" max="10756" width="19.5703125" style="3" customWidth="1"/>
    <col min="10757" max="10757" width="15" style="3" customWidth="1"/>
    <col min="10758" max="11003" width="9.140625" style="3"/>
    <col min="11004" max="11004" width="5" style="3" customWidth="1"/>
    <col min="11005" max="11005" width="44.5703125" style="3" customWidth="1"/>
    <col min="11006" max="11006" width="9.5703125" style="3" customWidth="1"/>
    <col min="11007" max="11007" width="10" style="3" customWidth="1"/>
    <col min="11008" max="11008" width="12.5703125" style="3" customWidth="1"/>
    <col min="11009" max="11009" width="14.140625" style="3" customWidth="1"/>
    <col min="11010" max="11010" width="27" style="3" customWidth="1"/>
    <col min="11011" max="11011" width="19" style="3" customWidth="1"/>
    <col min="11012" max="11012" width="19.5703125" style="3" customWidth="1"/>
    <col min="11013" max="11013" width="15" style="3" customWidth="1"/>
    <col min="11014" max="11259" width="9.140625" style="3"/>
    <col min="11260" max="11260" width="5" style="3" customWidth="1"/>
    <col min="11261" max="11261" width="44.5703125" style="3" customWidth="1"/>
    <col min="11262" max="11262" width="9.5703125" style="3" customWidth="1"/>
    <col min="11263" max="11263" width="10" style="3" customWidth="1"/>
    <col min="11264" max="11264" width="12.5703125" style="3" customWidth="1"/>
    <col min="11265" max="11265" width="14.140625" style="3" customWidth="1"/>
    <col min="11266" max="11266" width="27" style="3" customWidth="1"/>
    <col min="11267" max="11267" width="19" style="3" customWidth="1"/>
    <col min="11268" max="11268" width="19.5703125" style="3" customWidth="1"/>
    <col min="11269" max="11269" width="15" style="3" customWidth="1"/>
    <col min="11270" max="11515" width="9.140625" style="3"/>
    <col min="11516" max="11516" width="5" style="3" customWidth="1"/>
    <col min="11517" max="11517" width="44.5703125" style="3" customWidth="1"/>
    <col min="11518" max="11518" width="9.5703125" style="3" customWidth="1"/>
    <col min="11519" max="11519" width="10" style="3" customWidth="1"/>
    <col min="11520" max="11520" width="12.5703125" style="3" customWidth="1"/>
    <col min="11521" max="11521" width="14.140625" style="3" customWidth="1"/>
    <col min="11522" max="11522" width="27" style="3" customWidth="1"/>
    <col min="11523" max="11523" width="19" style="3" customWidth="1"/>
    <col min="11524" max="11524" width="19.5703125" style="3" customWidth="1"/>
    <col min="11525" max="11525" width="15" style="3" customWidth="1"/>
    <col min="11526" max="11771" width="9.140625" style="3"/>
    <col min="11772" max="11772" width="5" style="3" customWidth="1"/>
    <col min="11773" max="11773" width="44.5703125" style="3" customWidth="1"/>
    <col min="11774" max="11774" width="9.5703125" style="3" customWidth="1"/>
    <col min="11775" max="11775" width="10" style="3" customWidth="1"/>
    <col min="11776" max="11776" width="12.5703125" style="3" customWidth="1"/>
    <col min="11777" max="11777" width="14.140625" style="3" customWidth="1"/>
    <col min="11778" max="11778" width="27" style="3" customWidth="1"/>
    <col min="11779" max="11779" width="19" style="3" customWidth="1"/>
    <col min="11780" max="11780" width="19.5703125" style="3" customWidth="1"/>
    <col min="11781" max="11781" width="15" style="3" customWidth="1"/>
    <col min="11782" max="12027" width="9.140625" style="3"/>
    <col min="12028" max="12028" width="5" style="3" customWidth="1"/>
    <col min="12029" max="12029" width="44.5703125" style="3" customWidth="1"/>
    <col min="12030" max="12030" width="9.5703125" style="3" customWidth="1"/>
    <col min="12031" max="12031" width="10" style="3" customWidth="1"/>
    <col min="12032" max="12032" width="12.5703125" style="3" customWidth="1"/>
    <col min="12033" max="12033" width="14.140625" style="3" customWidth="1"/>
    <col min="12034" max="12034" width="27" style="3" customWidth="1"/>
    <col min="12035" max="12035" width="19" style="3" customWidth="1"/>
    <col min="12036" max="12036" width="19.5703125" style="3" customWidth="1"/>
    <col min="12037" max="12037" width="15" style="3" customWidth="1"/>
    <col min="12038" max="12283" width="9.140625" style="3"/>
    <col min="12284" max="12284" width="5" style="3" customWidth="1"/>
    <col min="12285" max="12285" width="44.5703125" style="3" customWidth="1"/>
    <col min="12286" max="12286" width="9.5703125" style="3" customWidth="1"/>
    <col min="12287" max="12287" width="10" style="3" customWidth="1"/>
    <col min="12288" max="12288" width="12.5703125" style="3" customWidth="1"/>
    <col min="12289" max="12289" width="14.140625" style="3" customWidth="1"/>
    <col min="12290" max="12290" width="27" style="3" customWidth="1"/>
    <col min="12291" max="12291" width="19" style="3" customWidth="1"/>
    <col min="12292" max="12292" width="19.5703125" style="3" customWidth="1"/>
    <col min="12293" max="12293" width="15" style="3" customWidth="1"/>
    <col min="12294" max="12539" width="9.140625" style="3"/>
    <col min="12540" max="12540" width="5" style="3" customWidth="1"/>
    <col min="12541" max="12541" width="44.5703125" style="3" customWidth="1"/>
    <col min="12542" max="12542" width="9.5703125" style="3" customWidth="1"/>
    <col min="12543" max="12543" width="10" style="3" customWidth="1"/>
    <col min="12544" max="12544" width="12.5703125" style="3" customWidth="1"/>
    <col min="12545" max="12545" width="14.140625" style="3" customWidth="1"/>
    <col min="12546" max="12546" width="27" style="3" customWidth="1"/>
    <col min="12547" max="12547" width="19" style="3" customWidth="1"/>
    <col min="12548" max="12548" width="19.5703125" style="3" customWidth="1"/>
    <col min="12549" max="12549" width="15" style="3" customWidth="1"/>
    <col min="12550" max="12795" width="9.140625" style="3"/>
    <col min="12796" max="12796" width="5" style="3" customWidth="1"/>
    <col min="12797" max="12797" width="44.5703125" style="3" customWidth="1"/>
    <col min="12798" max="12798" width="9.5703125" style="3" customWidth="1"/>
    <col min="12799" max="12799" width="10" style="3" customWidth="1"/>
    <col min="12800" max="12800" width="12.5703125" style="3" customWidth="1"/>
    <col min="12801" max="12801" width="14.140625" style="3" customWidth="1"/>
    <col min="12802" max="12802" width="27" style="3" customWidth="1"/>
    <col min="12803" max="12803" width="19" style="3" customWidth="1"/>
    <col min="12804" max="12804" width="19.5703125" style="3" customWidth="1"/>
    <col min="12805" max="12805" width="15" style="3" customWidth="1"/>
    <col min="12806" max="13051" width="9.140625" style="3"/>
    <col min="13052" max="13052" width="5" style="3" customWidth="1"/>
    <col min="13053" max="13053" width="44.5703125" style="3" customWidth="1"/>
    <col min="13054" max="13054" width="9.5703125" style="3" customWidth="1"/>
    <col min="13055" max="13055" width="10" style="3" customWidth="1"/>
    <col min="13056" max="13056" width="12.5703125" style="3" customWidth="1"/>
    <col min="13057" max="13057" width="14.140625" style="3" customWidth="1"/>
    <col min="13058" max="13058" width="27" style="3" customWidth="1"/>
    <col min="13059" max="13059" width="19" style="3" customWidth="1"/>
    <col min="13060" max="13060" width="19.5703125" style="3" customWidth="1"/>
    <col min="13061" max="13061" width="15" style="3" customWidth="1"/>
    <col min="13062" max="13307" width="9.140625" style="3"/>
    <col min="13308" max="13308" width="5" style="3" customWidth="1"/>
    <col min="13309" max="13309" width="44.5703125" style="3" customWidth="1"/>
    <col min="13310" max="13310" width="9.5703125" style="3" customWidth="1"/>
    <col min="13311" max="13311" width="10" style="3" customWidth="1"/>
    <col min="13312" max="13312" width="12.5703125" style="3" customWidth="1"/>
    <col min="13313" max="13313" width="14.140625" style="3" customWidth="1"/>
    <col min="13314" max="13314" width="27" style="3" customWidth="1"/>
    <col min="13315" max="13315" width="19" style="3" customWidth="1"/>
    <col min="13316" max="13316" width="19.5703125" style="3" customWidth="1"/>
    <col min="13317" max="13317" width="15" style="3" customWidth="1"/>
    <col min="13318" max="13563" width="9.140625" style="3"/>
    <col min="13564" max="13564" width="5" style="3" customWidth="1"/>
    <col min="13565" max="13565" width="44.5703125" style="3" customWidth="1"/>
    <col min="13566" max="13566" width="9.5703125" style="3" customWidth="1"/>
    <col min="13567" max="13567" width="10" style="3" customWidth="1"/>
    <col min="13568" max="13568" width="12.5703125" style="3" customWidth="1"/>
    <col min="13569" max="13569" width="14.140625" style="3" customWidth="1"/>
    <col min="13570" max="13570" width="27" style="3" customWidth="1"/>
    <col min="13571" max="13571" width="19" style="3" customWidth="1"/>
    <col min="13572" max="13572" width="19.5703125" style="3" customWidth="1"/>
    <col min="13573" max="13573" width="15" style="3" customWidth="1"/>
    <col min="13574" max="13819" width="9.140625" style="3"/>
    <col min="13820" max="13820" width="5" style="3" customWidth="1"/>
    <col min="13821" max="13821" width="44.5703125" style="3" customWidth="1"/>
    <col min="13822" max="13822" width="9.5703125" style="3" customWidth="1"/>
    <col min="13823" max="13823" width="10" style="3" customWidth="1"/>
    <col min="13824" max="13824" width="12.5703125" style="3" customWidth="1"/>
    <col min="13825" max="13825" width="14.140625" style="3" customWidth="1"/>
    <col min="13826" max="13826" width="27" style="3" customWidth="1"/>
    <col min="13827" max="13827" width="19" style="3" customWidth="1"/>
    <col min="13828" max="13828" width="19.5703125" style="3" customWidth="1"/>
    <col min="13829" max="13829" width="15" style="3" customWidth="1"/>
    <col min="13830" max="14075" width="9.140625" style="3"/>
    <col min="14076" max="14076" width="5" style="3" customWidth="1"/>
    <col min="14077" max="14077" width="44.5703125" style="3" customWidth="1"/>
    <col min="14078" max="14078" width="9.5703125" style="3" customWidth="1"/>
    <col min="14079" max="14079" width="10" style="3" customWidth="1"/>
    <col min="14080" max="14080" width="12.5703125" style="3" customWidth="1"/>
    <col min="14081" max="14081" width="14.140625" style="3" customWidth="1"/>
    <col min="14082" max="14082" width="27" style="3" customWidth="1"/>
    <col min="14083" max="14083" width="19" style="3" customWidth="1"/>
    <col min="14084" max="14084" width="19.5703125" style="3" customWidth="1"/>
    <col min="14085" max="14085" width="15" style="3" customWidth="1"/>
    <col min="14086" max="14331" width="9.140625" style="3"/>
    <col min="14332" max="14332" width="5" style="3" customWidth="1"/>
    <col min="14333" max="14333" width="44.5703125" style="3" customWidth="1"/>
    <col min="14334" max="14334" width="9.5703125" style="3" customWidth="1"/>
    <col min="14335" max="14335" width="10" style="3" customWidth="1"/>
    <col min="14336" max="14336" width="12.5703125" style="3" customWidth="1"/>
    <col min="14337" max="14337" width="14.140625" style="3" customWidth="1"/>
    <col min="14338" max="14338" width="27" style="3" customWidth="1"/>
    <col min="14339" max="14339" width="19" style="3" customWidth="1"/>
    <col min="14340" max="14340" width="19.5703125" style="3" customWidth="1"/>
    <col min="14341" max="14341" width="15" style="3" customWidth="1"/>
    <col min="14342" max="14587" width="9.140625" style="3"/>
    <col min="14588" max="14588" width="5" style="3" customWidth="1"/>
    <col min="14589" max="14589" width="44.5703125" style="3" customWidth="1"/>
    <col min="14590" max="14590" width="9.5703125" style="3" customWidth="1"/>
    <col min="14591" max="14591" width="10" style="3" customWidth="1"/>
    <col min="14592" max="14592" width="12.5703125" style="3" customWidth="1"/>
    <col min="14593" max="14593" width="14.140625" style="3" customWidth="1"/>
    <col min="14594" max="14594" width="27" style="3" customWidth="1"/>
    <col min="14595" max="14595" width="19" style="3" customWidth="1"/>
    <col min="14596" max="14596" width="19.5703125" style="3" customWidth="1"/>
    <col min="14597" max="14597" width="15" style="3" customWidth="1"/>
    <col min="14598" max="14843" width="9.140625" style="3"/>
    <col min="14844" max="14844" width="5" style="3" customWidth="1"/>
    <col min="14845" max="14845" width="44.5703125" style="3" customWidth="1"/>
    <col min="14846" max="14846" width="9.5703125" style="3" customWidth="1"/>
    <col min="14847" max="14847" width="10" style="3" customWidth="1"/>
    <col min="14848" max="14848" width="12.5703125" style="3" customWidth="1"/>
    <col min="14849" max="14849" width="14.140625" style="3" customWidth="1"/>
    <col min="14850" max="14850" width="27" style="3" customWidth="1"/>
    <col min="14851" max="14851" width="19" style="3" customWidth="1"/>
    <col min="14852" max="14852" width="19.5703125" style="3" customWidth="1"/>
    <col min="14853" max="14853" width="15" style="3" customWidth="1"/>
    <col min="14854" max="15099" width="9.140625" style="3"/>
    <col min="15100" max="15100" width="5" style="3" customWidth="1"/>
    <col min="15101" max="15101" width="44.5703125" style="3" customWidth="1"/>
    <col min="15102" max="15102" width="9.5703125" style="3" customWidth="1"/>
    <col min="15103" max="15103" width="10" style="3" customWidth="1"/>
    <col min="15104" max="15104" width="12.5703125" style="3" customWidth="1"/>
    <col min="15105" max="15105" width="14.140625" style="3" customWidth="1"/>
    <col min="15106" max="15106" width="27" style="3" customWidth="1"/>
    <col min="15107" max="15107" width="19" style="3" customWidth="1"/>
    <col min="15108" max="15108" width="19.5703125" style="3" customWidth="1"/>
    <col min="15109" max="15109" width="15" style="3" customWidth="1"/>
    <col min="15110" max="15355" width="9.140625" style="3"/>
    <col min="15356" max="15356" width="5" style="3" customWidth="1"/>
    <col min="15357" max="15357" width="44.5703125" style="3" customWidth="1"/>
    <col min="15358" max="15358" width="9.5703125" style="3" customWidth="1"/>
    <col min="15359" max="15359" width="10" style="3" customWidth="1"/>
    <col min="15360" max="15360" width="12.5703125" style="3" customWidth="1"/>
    <col min="15361" max="15361" width="14.140625" style="3" customWidth="1"/>
    <col min="15362" max="15362" width="27" style="3" customWidth="1"/>
    <col min="15363" max="15363" width="19" style="3" customWidth="1"/>
    <col min="15364" max="15364" width="19.5703125" style="3" customWidth="1"/>
    <col min="15365" max="15365" width="15" style="3" customWidth="1"/>
    <col min="15366" max="15611" width="9.140625" style="3"/>
    <col min="15612" max="15612" width="5" style="3" customWidth="1"/>
    <col min="15613" max="15613" width="44.5703125" style="3" customWidth="1"/>
    <col min="15614" max="15614" width="9.5703125" style="3" customWidth="1"/>
    <col min="15615" max="15615" width="10" style="3" customWidth="1"/>
    <col min="15616" max="15616" width="12.5703125" style="3" customWidth="1"/>
    <col min="15617" max="15617" width="14.140625" style="3" customWidth="1"/>
    <col min="15618" max="15618" width="27" style="3" customWidth="1"/>
    <col min="15619" max="15619" width="19" style="3" customWidth="1"/>
    <col min="15620" max="15620" width="19.5703125" style="3" customWidth="1"/>
    <col min="15621" max="15621" width="15" style="3" customWidth="1"/>
    <col min="15622" max="15867" width="9.140625" style="3"/>
    <col min="15868" max="15868" width="5" style="3" customWidth="1"/>
    <col min="15869" max="15869" width="44.5703125" style="3" customWidth="1"/>
    <col min="15870" max="15870" width="9.5703125" style="3" customWidth="1"/>
    <col min="15871" max="15871" width="10" style="3" customWidth="1"/>
    <col min="15872" max="15872" width="12.5703125" style="3" customWidth="1"/>
    <col min="15873" max="15873" width="14.140625" style="3" customWidth="1"/>
    <col min="15874" max="15874" width="27" style="3" customWidth="1"/>
    <col min="15875" max="15875" width="19" style="3" customWidth="1"/>
    <col min="15876" max="15876" width="19.5703125" style="3" customWidth="1"/>
    <col min="15877" max="15877" width="15" style="3" customWidth="1"/>
    <col min="15878" max="16123" width="9.140625" style="3"/>
    <col min="16124" max="16124" width="5" style="3" customWidth="1"/>
    <col min="16125" max="16125" width="44.5703125" style="3" customWidth="1"/>
    <col min="16126" max="16126" width="9.5703125" style="3" customWidth="1"/>
    <col min="16127" max="16127" width="10" style="3" customWidth="1"/>
    <col min="16128" max="16128" width="12.5703125" style="3" customWidth="1"/>
    <col min="16129" max="16129" width="14.140625" style="3" customWidth="1"/>
    <col min="16130" max="16130" width="27" style="3" customWidth="1"/>
    <col min="16131" max="16131" width="19" style="3" customWidth="1"/>
    <col min="16132" max="16132" width="19.5703125" style="3" customWidth="1"/>
    <col min="16133" max="16133" width="15" style="3" customWidth="1"/>
    <col min="16134" max="16384" width="9.140625" style="3"/>
  </cols>
  <sheetData>
    <row r="1" spans="1:8" x14ac:dyDescent="0.25">
      <c r="H1" s="226" t="s">
        <v>104</v>
      </c>
    </row>
    <row r="2" spans="1:8" s="7" customFormat="1" ht="15" x14ac:dyDescent="0.25">
      <c r="A2" s="60" t="s">
        <v>114</v>
      </c>
      <c r="B2" s="60"/>
      <c r="C2" s="60"/>
      <c r="D2" s="60"/>
      <c r="E2" s="60"/>
    </row>
    <row r="3" spans="1:8" s="7" customFormat="1" ht="15" x14ac:dyDescent="0.25">
      <c r="A3" s="96"/>
      <c r="B3" s="96"/>
      <c r="C3" s="96"/>
      <c r="D3" s="96"/>
      <c r="E3" s="96"/>
    </row>
    <row r="4" spans="1:8" s="7" customFormat="1" ht="77.25" customHeight="1" x14ac:dyDescent="0.25">
      <c r="A4" s="97" t="s">
        <v>22</v>
      </c>
      <c r="B4" s="98" t="s">
        <v>107</v>
      </c>
      <c r="C4" s="94" t="s">
        <v>42</v>
      </c>
      <c r="D4" s="94" t="s">
        <v>65</v>
      </c>
      <c r="E4" s="94" t="s">
        <v>79</v>
      </c>
      <c r="F4" s="93" t="s">
        <v>10</v>
      </c>
      <c r="G4" s="93" t="s">
        <v>52</v>
      </c>
    </row>
    <row r="5" spans="1:8" s="7" customFormat="1" x14ac:dyDescent="0.25">
      <c r="A5" s="22" t="s">
        <v>64</v>
      </c>
      <c r="B5" s="19" t="s">
        <v>1</v>
      </c>
      <c r="C5" s="99"/>
      <c r="D5" s="100"/>
      <c r="E5" s="100"/>
      <c r="F5" s="19"/>
      <c r="G5" s="29">
        <f t="shared" ref="G5:G8" si="0">E5*F5</f>
        <v>0</v>
      </c>
    </row>
    <row r="6" spans="1:8" s="7" customFormat="1" x14ac:dyDescent="0.25">
      <c r="A6" s="22" t="s">
        <v>61</v>
      </c>
      <c r="B6" s="19" t="s">
        <v>78</v>
      </c>
      <c r="C6" s="99"/>
      <c r="D6" s="19"/>
      <c r="E6" s="100"/>
      <c r="F6" s="19"/>
      <c r="G6" s="29">
        <f t="shared" si="0"/>
        <v>0</v>
      </c>
    </row>
    <row r="7" spans="1:8" s="7" customFormat="1" x14ac:dyDescent="0.25">
      <c r="A7" s="22"/>
      <c r="B7" s="19"/>
      <c r="C7" s="99"/>
      <c r="D7" s="19"/>
      <c r="E7" s="101"/>
      <c r="F7" s="19"/>
      <c r="G7" s="29">
        <f t="shared" si="0"/>
        <v>0</v>
      </c>
    </row>
    <row r="8" spans="1:8" s="7" customFormat="1" x14ac:dyDescent="0.25">
      <c r="A8" s="136"/>
      <c r="B8" s="137"/>
      <c r="C8" s="138"/>
      <c r="D8" s="137"/>
      <c r="E8" s="139"/>
      <c r="F8" s="137"/>
      <c r="G8" s="29">
        <f t="shared" si="0"/>
        <v>0</v>
      </c>
    </row>
    <row r="9" spans="1:8" s="7" customFormat="1" ht="15" x14ac:dyDescent="0.25">
      <c r="A9" s="142" t="s">
        <v>80</v>
      </c>
      <c r="B9" s="143"/>
      <c r="C9" s="144"/>
      <c r="D9" s="144"/>
      <c r="E9" s="145"/>
      <c r="F9" s="146"/>
      <c r="G9" s="147">
        <f>SUM(G5:G8)</f>
        <v>0</v>
      </c>
    </row>
    <row r="10" spans="1:8" s="7" customFormat="1" x14ac:dyDescent="0.25">
      <c r="A10" s="140"/>
      <c r="B10" s="141"/>
      <c r="C10" s="141"/>
      <c r="D10" s="141"/>
      <c r="E10" s="103"/>
    </row>
    <row r="11" spans="1:8" s="7" customFormat="1" ht="78.75" customHeight="1" x14ac:dyDescent="0.25">
      <c r="A11" s="97" t="s">
        <v>13</v>
      </c>
      <c r="B11" s="94" t="s">
        <v>39</v>
      </c>
      <c r="C11" s="94" t="s">
        <v>77</v>
      </c>
      <c r="D11" s="94" t="s">
        <v>40</v>
      </c>
      <c r="E11" s="104" t="s">
        <v>41</v>
      </c>
      <c r="F11" s="93" t="s">
        <v>10</v>
      </c>
      <c r="G11" s="93" t="s">
        <v>52</v>
      </c>
    </row>
    <row r="12" spans="1:8" s="7" customFormat="1" x14ac:dyDescent="0.25">
      <c r="A12" s="18" t="s">
        <v>15</v>
      </c>
      <c r="B12" s="101"/>
      <c r="C12" s="26"/>
      <c r="D12" s="19"/>
      <c r="E12" s="20"/>
      <c r="F12" s="19"/>
      <c r="G12" s="29">
        <f t="shared" ref="G12:G15" si="1">E12*F12</f>
        <v>0</v>
      </c>
    </row>
    <row r="13" spans="1:8" s="7" customFormat="1" x14ac:dyDescent="0.25">
      <c r="A13" s="18" t="s">
        <v>16</v>
      </c>
      <c r="B13" s="101"/>
      <c r="C13" s="19"/>
      <c r="D13" s="19"/>
      <c r="E13" s="20"/>
      <c r="F13" s="19"/>
      <c r="G13" s="29">
        <f t="shared" si="1"/>
        <v>0</v>
      </c>
    </row>
    <row r="14" spans="1:8" s="7" customFormat="1" x14ac:dyDescent="0.25">
      <c r="A14" s="18" t="s">
        <v>17</v>
      </c>
      <c r="B14" s="101"/>
      <c r="C14" s="19"/>
      <c r="D14" s="19"/>
      <c r="E14" s="20"/>
      <c r="F14" s="19"/>
      <c r="G14" s="29">
        <f t="shared" si="1"/>
        <v>0</v>
      </c>
    </row>
    <row r="15" spans="1:8" s="7" customFormat="1" x14ac:dyDescent="0.25">
      <c r="A15" s="105" t="s">
        <v>18</v>
      </c>
      <c r="B15" s="101"/>
      <c r="C15" s="19"/>
      <c r="D15" s="19"/>
      <c r="E15" s="106"/>
      <c r="F15" s="19"/>
      <c r="G15" s="29">
        <f t="shared" si="1"/>
        <v>0</v>
      </c>
    </row>
    <row r="16" spans="1:8" s="7" customFormat="1" ht="15" x14ac:dyDescent="0.25">
      <c r="A16" s="142" t="s">
        <v>80</v>
      </c>
      <c r="B16" s="143"/>
      <c r="C16" s="144"/>
      <c r="D16" s="144"/>
      <c r="E16" s="145"/>
      <c r="F16" s="146"/>
      <c r="G16" s="147">
        <f>SUM(G12:G15)</f>
        <v>0</v>
      </c>
    </row>
    <row r="17" spans="1:12" s="7" customFormat="1" x14ac:dyDescent="0.25">
      <c r="A17" s="107"/>
      <c r="B17" s="108"/>
      <c r="C17" s="102"/>
      <c r="D17" s="102"/>
      <c r="E17" s="109"/>
    </row>
    <row r="18" spans="1:12" s="113" customFormat="1" ht="57.75" customHeight="1" x14ac:dyDescent="0.25">
      <c r="A18" s="110" t="s">
        <v>24</v>
      </c>
      <c r="B18" s="111" t="s">
        <v>71</v>
      </c>
      <c r="C18" s="111" t="s">
        <v>44</v>
      </c>
      <c r="D18" s="111" t="s">
        <v>45</v>
      </c>
      <c r="E18" s="112" t="s">
        <v>46</v>
      </c>
      <c r="F18" s="95"/>
      <c r="G18" s="95" t="s">
        <v>10</v>
      </c>
      <c r="H18" s="95" t="s">
        <v>52</v>
      </c>
    </row>
    <row r="19" spans="1:12" s="7" customFormat="1" x14ac:dyDescent="0.25">
      <c r="A19" s="23" t="s">
        <v>25</v>
      </c>
      <c r="B19" s="114"/>
      <c r="C19" s="115"/>
      <c r="D19" s="115"/>
      <c r="E19" s="116"/>
      <c r="F19" s="116"/>
      <c r="G19" s="116"/>
      <c r="H19" s="29">
        <f>E19*G19</f>
        <v>0</v>
      </c>
    </row>
    <row r="20" spans="1:12" s="7" customFormat="1" x14ac:dyDescent="0.25">
      <c r="A20" s="23" t="s">
        <v>26</v>
      </c>
      <c r="B20" s="117"/>
      <c r="C20" s="19"/>
      <c r="D20" s="19"/>
      <c r="E20" s="118"/>
      <c r="F20" s="116"/>
      <c r="G20" s="116"/>
      <c r="H20" s="29">
        <f t="shared" ref="H20:H22" si="2">E20*G20</f>
        <v>0</v>
      </c>
    </row>
    <row r="21" spans="1:12" s="7" customFormat="1" x14ac:dyDescent="0.25">
      <c r="A21" s="24"/>
      <c r="B21" s="117"/>
      <c r="C21" s="19"/>
      <c r="D21" s="19"/>
      <c r="E21" s="118"/>
      <c r="F21" s="116"/>
      <c r="G21" s="116"/>
      <c r="H21" s="29">
        <f t="shared" si="2"/>
        <v>0</v>
      </c>
    </row>
    <row r="22" spans="1:12" s="7" customFormat="1" x14ac:dyDescent="0.2">
      <c r="A22" s="24"/>
      <c r="B22" s="117"/>
      <c r="C22" s="19"/>
      <c r="D22" s="19"/>
      <c r="E22" s="118"/>
      <c r="F22" s="116"/>
      <c r="G22" s="116"/>
      <c r="H22" s="29">
        <f t="shared" si="2"/>
        <v>0</v>
      </c>
      <c r="L22" s="119"/>
    </row>
    <row r="23" spans="1:12" s="7" customFormat="1" x14ac:dyDescent="0.25">
      <c r="A23" s="120"/>
      <c r="B23" s="121"/>
      <c r="C23" s="102"/>
      <c r="D23" s="102"/>
      <c r="E23" s="122"/>
      <c r="F23" s="123"/>
      <c r="G23" s="58"/>
    </row>
    <row r="24" spans="1:12" s="113" customFormat="1" ht="57.75" customHeight="1" x14ac:dyDescent="0.25">
      <c r="A24" s="110" t="s">
        <v>24</v>
      </c>
      <c r="B24" s="125" t="s">
        <v>68</v>
      </c>
      <c r="C24" s="125" t="s">
        <v>69</v>
      </c>
      <c r="D24" s="125" t="s">
        <v>66</v>
      </c>
      <c r="E24" s="126" t="s">
        <v>75</v>
      </c>
      <c r="F24" s="126" t="s">
        <v>76</v>
      </c>
      <c r="G24" s="95" t="s">
        <v>10</v>
      </c>
      <c r="H24" s="95" t="s">
        <v>52</v>
      </c>
    </row>
    <row r="25" spans="1:12" s="7" customFormat="1" ht="31.5" customHeight="1" x14ac:dyDescent="0.25">
      <c r="A25" s="25" t="s">
        <v>70</v>
      </c>
      <c r="B25" s="99"/>
      <c r="C25" s="26">
        <f>ROUND(B25/15,0)</f>
        <v>0</v>
      </c>
      <c r="D25" s="26"/>
      <c r="E25" s="27"/>
      <c r="F25" s="27">
        <f>D25*E25*C25</f>
        <v>0</v>
      </c>
      <c r="G25" s="27"/>
      <c r="H25" s="29">
        <f>F25*G25</f>
        <v>0</v>
      </c>
    </row>
    <row r="26" spans="1:12" s="7" customFormat="1" ht="15" x14ac:dyDescent="0.25">
      <c r="A26" s="142" t="s">
        <v>80</v>
      </c>
      <c r="B26" s="143"/>
      <c r="C26" s="144"/>
      <c r="D26" s="144"/>
      <c r="E26" s="145"/>
      <c r="F26" s="146"/>
      <c r="G26" s="147"/>
      <c r="H26" s="147">
        <f>SUM(H19:H22,H25)</f>
        <v>0</v>
      </c>
    </row>
    <row r="27" spans="1:12" s="7" customFormat="1" x14ac:dyDescent="0.25">
      <c r="A27" s="127"/>
      <c r="B27" s="102"/>
      <c r="C27" s="102"/>
      <c r="D27" s="102"/>
      <c r="E27" s="128"/>
      <c r="F27" s="131"/>
    </row>
    <row r="28" spans="1:12" s="113" customFormat="1" ht="57.75" customHeight="1" x14ac:dyDescent="0.25">
      <c r="A28" s="124" t="s">
        <v>28</v>
      </c>
      <c r="B28" s="125" t="s">
        <v>71</v>
      </c>
      <c r="C28" s="125" t="s">
        <v>44</v>
      </c>
      <c r="D28" s="125" t="s">
        <v>47</v>
      </c>
      <c r="E28" s="126" t="s">
        <v>72</v>
      </c>
      <c r="F28" s="126" t="s">
        <v>67</v>
      </c>
      <c r="G28" s="95" t="s">
        <v>10</v>
      </c>
      <c r="H28" s="95" t="s">
        <v>52</v>
      </c>
    </row>
    <row r="29" spans="1:12" s="12" customFormat="1" ht="24.75" customHeight="1" x14ac:dyDescent="0.25">
      <c r="A29" s="28" t="s">
        <v>29</v>
      </c>
      <c r="B29" s="130"/>
      <c r="C29" s="19"/>
      <c r="D29" s="26"/>
      <c r="E29" s="29"/>
      <c r="F29" s="29">
        <f>B29*C29*D29*E29</f>
        <v>0</v>
      </c>
      <c r="G29" s="27"/>
      <c r="H29" s="29">
        <f>F29*G29</f>
        <v>0</v>
      </c>
    </row>
    <row r="30" spans="1:12" s="7" customFormat="1" x14ac:dyDescent="0.25">
      <c r="A30" s="127"/>
      <c r="B30" s="102"/>
      <c r="C30" s="102"/>
      <c r="D30" s="102"/>
      <c r="E30" s="128"/>
      <c r="F30" s="131"/>
    </row>
    <row r="31" spans="1:12" s="113" customFormat="1" ht="57.75" customHeight="1" x14ac:dyDescent="0.25">
      <c r="A31" s="124" t="s">
        <v>28</v>
      </c>
      <c r="B31" s="125" t="s">
        <v>73</v>
      </c>
      <c r="C31" s="125" t="s">
        <v>44</v>
      </c>
      <c r="D31" s="125" t="s">
        <v>48</v>
      </c>
      <c r="E31" s="126" t="s">
        <v>74</v>
      </c>
      <c r="F31" s="126" t="s">
        <v>67</v>
      </c>
      <c r="G31" s="95" t="s">
        <v>10</v>
      </c>
      <c r="H31" s="95" t="s">
        <v>52</v>
      </c>
    </row>
    <row r="32" spans="1:12" s="12" customFormat="1" ht="21" customHeight="1" x14ac:dyDescent="0.25">
      <c r="A32" s="28" t="s">
        <v>30</v>
      </c>
      <c r="B32" s="130"/>
      <c r="C32" s="19"/>
      <c r="D32" s="26"/>
      <c r="E32" s="132"/>
      <c r="F32" s="29">
        <f>B32*C32*D32*E32</f>
        <v>0</v>
      </c>
      <c r="G32" s="27"/>
      <c r="H32" s="29">
        <f>F32*G32</f>
        <v>0</v>
      </c>
    </row>
    <row r="33" spans="1:8" s="7" customFormat="1" ht="15" x14ac:dyDescent="0.25">
      <c r="A33" s="142" t="s">
        <v>80</v>
      </c>
      <c r="B33" s="143"/>
      <c r="C33" s="144"/>
      <c r="D33" s="144"/>
      <c r="E33" s="145"/>
      <c r="F33" s="146"/>
      <c r="G33" s="147"/>
      <c r="H33" s="147">
        <f>H29+H32</f>
        <v>0</v>
      </c>
    </row>
    <row r="34" spans="1:8" s="7" customFormat="1" x14ac:dyDescent="0.25">
      <c r="A34" s="120"/>
      <c r="B34" s="121"/>
      <c r="C34" s="102"/>
      <c r="D34" s="102"/>
      <c r="E34" s="122"/>
      <c r="F34" s="148"/>
    </row>
    <row r="35" spans="1:8" s="113" customFormat="1" ht="57.75" customHeight="1" x14ac:dyDescent="0.25">
      <c r="A35" s="41" t="s">
        <v>32</v>
      </c>
      <c r="B35" s="125" t="s">
        <v>81</v>
      </c>
      <c r="C35" s="125" t="s">
        <v>98</v>
      </c>
      <c r="D35" s="125" t="s">
        <v>99</v>
      </c>
      <c r="E35" s="126" t="s">
        <v>100</v>
      </c>
      <c r="F35" s="149"/>
    </row>
    <row r="36" spans="1:8" s="7" customFormat="1" x14ac:dyDescent="0.25">
      <c r="A36" s="24"/>
      <c r="B36" s="129"/>
      <c r="C36" s="129"/>
      <c r="D36" s="130"/>
      <c r="E36" s="29">
        <f>B36*C36*D36</f>
        <v>0</v>
      </c>
      <c r="F36" s="150"/>
    </row>
    <row r="37" spans="1:8" s="7" customFormat="1" ht="15" x14ac:dyDescent="0.25">
      <c r="A37" s="24"/>
      <c r="B37" s="10"/>
      <c r="C37" s="10"/>
      <c r="D37" s="10"/>
      <c r="E37" s="29">
        <f>B37*C37*D37</f>
        <v>0</v>
      </c>
      <c r="F37" s="31"/>
    </row>
    <row r="38" spans="1:8" s="7" customFormat="1" ht="15" x14ac:dyDescent="0.25">
      <c r="A38" s="142" t="s">
        <v>80</v>
      </c>
      <c r="B38" s="143"/>
      <c r="C38" s="144"/>
      <c r="D38" s="144"/>
      <c r="E38" s="147">
        <f>SUM(E36:E37)</f>
        <v>0</v>
      </c>
      <c r="F38" s="31"/>
    </row>
    <row r="39" spans="1:8" x14ac:dyDescent="0.25">
      <c r="A39" s="69"/>
      <c r="B39" s="70"/>
      <c r="C39" s="70"/>
      <c r="D39" s="70"/>
      <c r="E39" s="70"/>
    </row>
    <row r="40" spans="1:8" x14ac:dyDescent="0.25">
      <c r="A40" s="69"/>
      <c r="B40" s="70"/>
      <c r="C40" s="70"/>
      <c r="D40" s="70"/>
      <c r="E40" s="70"/>
    </row>
    <row r="41" spans="1:8" x14ac:dyDescent="0.25">
      <c r="A41" s="69"/>
      <c r="B41" s="70"/>
      <c r="C41" s="70"/>
      <c r="D41" s="70"/>
      <c r="E41" s="70"/>
    </row>
    <row r="42" spans="1:8" x14ac:dyDescent="0.25">
      <c r="A42" s="69"/>
      <c r="B42" s="70"/>
      <c r="C42" s="70"/>
      <c r="D42" s="70"/>
      <c r="E42" s="70"/>
    </row>
    <row r="43" spans="1:8" x14ac:dyDescent="0.25">
      <c r="A43" s="69"/>
      <c r="B43" s="70"/>
      <c r="C43" s="70"/>
      <c r="D43" s="70"/>
      <c r="E43" s="70"/>
    </row>
    <row r="44" spans="1:8" x14ac:dyDescent="0.25">
      <c r="A44" s="69"/>
      <c r="B44" s="70"/>
      <c r="C44" s="70"/>
      <c r="D44" s="70"/>
      <c r="E44" s="70"/>
    </row>
    <row r="45" spans="1:8" x14ac:dyDescent="0.25">
      <c r="A45" s="69"/>
      <c r="B45" s="70"/>
      <c r="C45" s="70"/>
      <c r="D45" s="70"/>
      <c r="E45" s="70"/>
    </row>
    <row r="46" spans="1:8" x14ac:dyDescent="0.25">
      <c r="A46" s="69"/>
      <c r="B46" s="70"/>
      <c r="C46" s="70"/>
      <c r="D46" s="70"/>
      <c r="E46" s="70"/>
    </row>
  </sheetData>
  <pageMargins left="0.31496062992125984" right="0.11811023622047245" top="0.39370078740157483" bottom="0.15748031496062992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1ACD3-3A29-47A9-97C1-49E0CBC20D16}">
  <dimension ref="A1:H37"/>
  <sheetViews>
    <sheetView view="pageBreakPreview" zoomScale="90" zoomScaleNormal="100" zoomScaleSheetLayoutView="90" workbookViewId="0">
      <selection activeCell="B24" sqref="B24:B25"/>
    </sheetView>
  </sheetViews>
  <sheetFormatPr defaultRowHeight="14.25" x14ac:dyDescent="0.25"/>
  <cols>
    <col min="1" max="1" width="5" style="3" customWidth="1"/>
    <col min="2" max="2" width="47.7109375" style="3" customWidth="1"/>
    <col min="3" max="3" width="9.5703125" style="4" customWidth="1"/>
    <col min="4" max="4" width="12.28515625" style="4" customWidth="1"/>
    <col min="5" max="5" width="15.7109375" style="3" customWidth="1"/>
    <col min="6" max="7" width="19" style="3" customWidth="1"/>
    <col min="8" max="8" width="19.5703125" style="3" customWidth="1"/>
    <col min="9" max="9" width="15" style="3" customWidth="1"/>
    <col min="10" max="252" width="9.140625" style="3"/>
    <col min="253" max="253" width="5" style="3" customWidth="1"/>
    <col min="254" max="254" width="44.5703125" style="3" customWidth="1"/>
    <col min="255" max="255" width="9.5703125" style="3" customWidth="1"/>
    <col min="256" max="256" width="10" style="3" customWidth="1"/>
    <col min="257" max="257" width="12.5703125" style="3" customWidth="1"/>
    <col min="258" max="258" width="14.140625" style="3" customWidth="1"/>
    <col min="259" max="259" width="27" style="3" customWidth="1"/>
    <col min="260" max="260" width="19" style="3" customWidth="1"/>
    <col min="261" max="261" width="19.5703125" style="3" customWidth="1"/>
    <col min="262" max="262" width="15" style="3" customWidth="1"/>
    <col min="263" max="508" width="9.140625" style="3"/>
    <col min="509" max="509" width="5" style="3" customWidth="1"/>
    <col min="510" max="510" width="44.5703125" style="3" customWidth="1"/>
    <col min="511" max="511" width="9.5703125" style="3" customWidth="1"/>
    <col min="512" max="512" width="10" style="3" customWidth="1"/>
    <col min="513" max="513" width="12.5703125" style="3" customWidth="1"/>
    <col min="514" max="514" width="14.140625" style="3" customWidth="1"/>
    <col min="515" max="515" width="27" style="3" customWidth="1"/>
    <col min="516" max="516" width="19" style="3" customWidth="1"/>
    <col min="517" max="517" width="19.5703125" style="3" customWidth="1"/>
    <col min="518" max="518" width="15" style="3" customWidth="1"/>
    <col min="519" max="764" width="9.140625" style="3"/>
    <col min="765" max="765" width="5" style="3" customWidth="1"/>
    <col min="766" max="766" width="44.5703125" style="3" customWidth="1"/>
    <col min="767" max="767" width="9.5703125" style="3" customWidth="1"/>
    <col min="768" max="768" width="10" style="3" customWidth="1"/>
    <col min="769" max="769" width="12.5703125" style="3" customWidth="1"/>
    <col min="770" max="770" width="14.140625" style="3" customWidth="1"/>
    <col min="771" max="771" width="27" style="3" customWidth="1"/>
    <col min="772" max="772" width="19" style="3" customWidth="1"/>
    <col min="773" max="773" width="19.5703125" style="3" customWidth="1"/>
    <col min="774" max="774" width="15" style="3" customWidth="1"/>
    <col min="775" max="1020" width="9.140625" style="3"/>
    <col min="1021" max="1021" width="5" style="3" customWidth="1"/>
    <col min="1022" max="1022" width="44.5703125" style="3" customWidth="1"/>
    <col min="1023" max="1023" width="9.5703125" style="3" customWidth="1"/>
    <col min="1024" max="1024" width="10" style="3" customWidth="1"/>
    <col min="1025" max="1025" width="12.5703125" style="3" customWidth="1"/>
    <col min="1026" max="1026" width="14.140625" style="3" customWidth="1"/>
    <col min="1027" max="1027" width="27" style="3" customWidth="1"/>
    <col min="1028" max="1028" width="19" style="3" customWidth="1"/>
    <col min="1029" max="1029" width="19.5703125" style="3" customWidth="1"/>
    <col min="1030" max="1030" width="15" style="3" customWidth="1"/>
    <col min="1031" max="1276" width="9.140625" style="3"/>
    <col min="1277" max="1277" width="5" style="3" customWidth="1"/>
    <col min="1278" max="1278" width="44.5703125" style="3" customWidth="1"/>
    <col min="1279" max="1279" width="9.5703125" style="3" customWidth="1"/>
    <col min="1280" max="1280" width="10" style="3" customWidth="1"/>
    <col min="1281" max="1281" width="12.5703125" style="3" customWidth="1"/>
    <col min="1282" max="1282" width="14.140625" style="3" customWidth="1"/>
    <col min="1283" max="1283" width="27" style="3" customWidth="1"/>
    <col min="1284" max="1284" width="19" style="3" customWidth="1"/>
    <col min="1285" max="1285" width="19.5703125" style="3" customWidth="1"/>
    <col min="1286" max="1286" width="15" style="3" customWidth="1"/>
    <col min="1287" max="1532" width="9.140625" style="3"/>
    <col min="1533" max="1533" width="5" style="3" customWidth="1"/>
    <col min="1534" max="1534" width="44.5703125" style="3" customWidth="1"/>
    <col min="1535" max="1535" width="9.5703125" style="3" customWidth="1"/>
    <col min="1536" max="1536" width="10" style="3" customWidth="1"/>
    <col min="1537" max="1537" width="12.5703125" style="3" customWidth="1"/>
    <col min="1538" max="1538" width="14.140625" style="3" customWidth="1"/>
    <col min="1539" max="1539" width="27" style="3" customWidth="1"/>
    <col min="1540" max="1540" width="19" style="3" customWidth="1"/>
    <col min="1541" max="1541" width="19.5703125" style="3" customWidth="1"/>
    <col min="1542" max="1542" width="15" style="3" customWidth="1"/>
    <col min="1543" max="1788" width="9.140625" style="3"/>
    <col min="1789" max="1789" width="5" style="3" customWidth="1"/>
    <col min="1790" max="1790" width="44.5703125" style="3" customWidth="1"/>
    <col min="1791" max="1791" width="9.5703125" style="3" customWidth="1"/>
    <col min="1792" max="1792" width="10" style="3" customWidth="1"/>
    <col min="1793" max="1793" width="12.5703125" style="3" customWidth="1"/>
    <col min="1794" max="1794" width="14.140625" style="3" customWidth="1"/>
    <col min="1795" max="1795" width="27" style="3" customWidth="1"/>
    <col min="1796" max="1796" width="19" style="3" customWidth="1"/>
    <col min="1797" max="1797" width="19.5703125" style="3" customWidth="1"/>
    <col min="1798" max="1798" width="15" style="3" customWidth="1"/>
    <col min="1799" max="2044" width="9.140625" style="3"/>
    <col min="2045" max="2045" width="5" style="3" customWidth="1"/>
    <col min="2046" max="2046" width="44.5703125" style="3" customWidth="1"/>
    <col min="2047" max="2047" width="9.5703125" style="3" customWidth="1"/>
    <col min="2048" max="2048" width="10" style="3" customWidth="1"/>
    <col min="2049" max="2049" width="12.5703125" style="3" customWidth="1"/>
    <col min="2050" max="2050" width="14.140625" style="3" customWidth="1"/>
    <col min="2051" max="2051" width="27" style="3" customWidth="1"/>
    <col min="2052" max="2052" width="19" style="3" customWidth="1"/>
    <col min="2053" max="2053" width="19.5703125" style="3" customWidth="1"/>
    <col min="2054" max="2054" width="15" style="3" customWidth="1"/>
    <col min="2055" max="2300" width="9.140625" style="3"/>
    <col min="2301" max="2301" width="5" style="3" customWidth="1"/>
    <col min="2302" max="2302" width="44.5703125" style="3" customWidth="1"/>
    <col min="2303" max="2303" width="9.5703125" style="3" customWidth="1"/>
    <col min="2304" max="2304" width="10" style="3" customWidth="1"/>
    <col min="2305" max="2305" width="12.5703125" style="3" customWidth="1"/>
    <col min="2306" max="2306" width="14.140625" style="3" customWidth="1"/>
    <col min="2307" max="2307" width="27" style="3" customWidth="1"/>
    <col min="2308" max="2308" width="19" style="3" customWidth="1"/>
    <col min="2309" max="2309" width="19.5703125" style="3" customWidth="1"/>
    <col min="2310" max="2310" width="15" style="3" customWidth="1"/>
    <col min="2311" max="2556" width="9.140625" style="3"/>
    <col min="2557" max="2557" width="5" style="3" customWidth="1"/>
    <col min="2558" max="2558" width="44.5703125" style="3" customWidth="1"/>
    <col min="2559" max="2559" width="9.5703125" style="3" customWidth="1"/>
    <col min="2560" max="2560" width="10" style="3" customWidth="1"/>
    <col min="2561" max="2561" width="12.5703125" style="3" customWidth="1"/>
    <col min="2562" max="2562" width="14.140625" style="3" customWidth="1"/>
    <col min="2563" max="2563" width="27" style="3" customWidth="1"/>
    <col min="2564" max="2564" width="19" style="3" customWidth="1"/>
    <col min="2565" max="2565" width="19.5703125" style="3" customWidth="1"/>
    <col min="2566" max="2566" width="15" style="3" customWidth="1"/>
    <col min="2567" max="2812" width="9.140625" style="3"/>
    <col min="2813" max="2813" width="5" style="3" customWidth="1"/>
    <col min="2814" max="2814" width="44.5703125" style="3" customWidth="1"/>
    <col min="2815" max="2815" width="9.5703125" style="3" customWidth="1"/>
    <col min="2816" max="2816" width="10" style="3" customWidth="1"/>
    <col min="2817" max="2817" width="12.5703125" style="3" customWidth="1"/>
    <col min="2818" max="2818" width="14.140625" style="3" customWidth="1"/>
    <col min="2819" max="2819" width="27" style="3" customWidth="1"/>
    <col min="2820" max="2820" width="19" style="3" customWidth="1"/>
    <col min="2821" max="2821" width="19.5703125" style="3" customWidth="1"/>
    <col min="2822" max="2822" width="15" style="3" customWidth="1"/>
    <col min="2823" max="3068" width="9.140625" style="3"/>
    <col min="3069" max="3069" width="5" style="3" customWidth="1"/>
    <col min="3070" max="3070" width="44.5703125" style="3" customWidth="1"/>
    <col min="3071" max="3071" width="9.5703125" style="3" customWidth="1"/>
    <col min="3072" max="3072" width="10" style="3" customWidth="1"/>
    <col min="3073" max="3073" width="12.5703125" style="3" customWidth="1"/>
    <col min="3074" max="3074" width="14.140625" style="3" customWidth="1"/>
    <col min="3075" max="3075" width="27" style="3" customWidth="1"/>
    <col min="3076" max="3076" width="19" style="3" customWidth="1"/>
    <col min="3077" max="3077" width="19.5703125" style="3" customWidth="1"/>
    <col min="3078" max="3078" width="15" style="3" customWidth="1"/>
    <col min="3079" max="3324" width="9.140625" style="3"/>
    <col min="3325" max="3325" width="5" style="3" customWidth="1"/>
    <col min="3326" max="3326" width="44.5703125" style="3" customWidth="1"/>
    <col min="3327" max="3327" width="9.5703125" style="3" customWidth="1"/>
    <col min="3328" max="3328" width="10" style="3" customWidth="1"/>
    <col min="3329" max="3329" width="12.5703125" style="3" customWidth="1"/>
    <col min="3330" max="3330" width="14.140625" style="3" customWidth="1"/>
    <col min="3331" max="3331" width="27" style="3" customWidth="1"/>
    <col min="3332" max="3332" width="19" style="3" customWidth="1"/>
    <col min="3333" max="3333" width="19.5703125" style="3" customWidth="1"/>
    <col min="3334" max="3334" width="15" style="3" customWidth="1"/>
    <col min="3335" max="3580" width="9.140625" style="3"/>
    <col min="3581" max="3581" width="5" style="3" customWidth="1"/>
    <col min="3582" max="3582" width="44.5703125" style="3" customWidth="1"/>
    <col min="3583" max="3583" width="9.5703125" style="3" customWidth="1"/>
    <col min="3584" max="3584" width="10" style="3" customWidth="1"/>
    <col min="3585" max="3585" width="12.5703125" style="3" customWidth="1"/>
    <col min="3586" max="3586" width="14.140625" style="3" customWidth="1"/>
    <col min="3587" max="3587" width="27" style="3" customWidth="1"/>
    <col min="3588" max="3588" width="19" style="3" customWidth="1"/>
    <col min="3589" max="3589" width="19.5703125" style="3" customWidth="1"/>
    <col min="3590" max="3590" width="15" style="3" customWidth="1"/>
    <col min="3591" max="3836" width="9.140625" style="3"/>
    <col min="3837" max="3837" width="5" style="3" customWidth="1"/>
    <col min="3838" max="3838" width="44.5703125" style="3" customWidth="1"/>
    <col min="3839" max="3839" width="9.5703125" style="3" customWidth="1"/>
    <col min="3840" max="3840" width="10" style="3" customWidth="1"/>
    <col min="3841" max="3841" width="12.5703125" style="3" customWidth="1"/>
    <col min="3842" max="3842" width="14.140625" style="3" customWidth="1"/>
    <col min="3843" max="3843" width="27" style="3" customWidth="1"/>
    <col min="3844" max="3844" width="19" style="3" customWidth="1"/>
    <col min="3845" max="3845" width="19.5703125" style="3" customWidth="1"/>
    <col min="3846" max="3846" width="15" style="3" customWidth="1"/>
    <col min="3847" max="4092" width="9.140625" style="3"/>
    <col min="4093" max="4093" width="5" style="3" customWidth="1"/>
    <col min="4094" max="4094" width="44.5703125" style="3" customWidth="1"/>
    <col min="4095" max="4095" width="9.5703125" style="3" customWidth="1"/>
    <col min="4096" max="4096" width="10" style="3" customWidth="1"/>
    <col min="4097" max="4097" width="12.5703125" style="3" customWidth="1"/>
    <col min="4098" max="4098" width="14.140625" style="3" customWidth="1"/>
    <col min="4099" max="4099" width="27" style="3" customWidth="1"/>
    <col min="4100" max="4100" width="19" style="3" customWidth="1"/>
    <col min="4101" max="4101" width="19.5703125" style="3" customWidth="1"/>
    <col min="4102" max="4102" width="15" style="3" customWidth="1"/>
    <col min="4103" max="4348" width="9.140625" style="3"/>
    <col min="4349" max="4349" width="5" style="3" customWidth="1"/>
    <col min="4350" max="4350" width="44.5703125" style="3" customWidth="1"/>
    <col min="4351" max="4351" width="9.5703125" style="3" customWidth="1"/>
    <col min="4352" max="4352" width="10" style="3" customWidth="1"/>
    <col min="4353" max="4353" width="12.5703125" style="3" customWidth="1"/>
    <col min="4354" max="4354" width="14.140625" style="3" customWidth="1"/>
    <col min="4355" max="4355" width="27" style="3" customWidth="1"/>
    <col min="4356" max="4356" width="19" style="3" customWidth="1"/>
    <col min="4357" max="4357" width="19.5703125" style="3" customWidth="1"/>
    <col min="4358" max="4358" width="15" style="3" customWidth="1"/>
    <col min="4359" max="4604" width="9.140625" style="3"/>
    <col min="4605" max="4605" width="5" style="3" customWidth="1"/>
    <col min="4606" max="4606" width="44.5703125" style="3" customWidth="1"/>
    <col min="4607" max="4607" width="9.5703125" style="3" customWidth="1"/>
    <col min="4608" max="4608" width="10" style="3" customWidth="1"/>
    <col min="4609" max="4609" width="12.5703125" style="3" customWidth="1"/>
    <col min="4610" max="4610" width="14.140625" style="3" customWidth="1"/>
    <col min="4611" max="4611" width="27" style="3" customWidth="1"/>
    <col min="4612" max="4612" width="19" style="3" customWidth="1"/>
    <col min="4613" max="4613" width="19.5703125" style="3" customWidth="1"/>
    <col min="4614" max="4614" width="15" style="3" customWidth="1"/>
    <col min="4615" max="4860" width="9.140625" style="3"/>
    <col min="4861" max="4861" width="5" style="3" customWidth="1"/>
    <col min="4862" max="4862" width="44.5703125" style="3" customWidth="1"/>
    <col min="4863" max="4863" width="9.5703125" style="3" customWidth="1"/>
    <col min="4864" max="4864" width="10" style="3" customWidth="1"/>
    <col min="4865" max="4865" width="12.5703125" style="3" customWidth="1"/>
    <col min="4866" max="4866" width="14.140625" style="3" customWidth="1"/>
    <col min="4867" max="4867" width="27" style="3" customWidth="1"/>
    <col min="4868" max="4868" width="19" style="3" customWidth="1"/>
    <col min="4869" max="4869" width="19.5703125" style="3" customWidth="1"/>
    <col min="4870" max="4870" width="15" style="3" customWidth="1"/>
    <col min="4871" max="5116" width="9.140625" style="3"/>
    <col min="5117" max="5117" width="5" style="3" customWidth="1"/>
    <col min="5118" max="5118" width="44.5703125" style="3" customWidth="1"/>
    <col min="5119" max="5119" width="9.5703125" style="3" customWidth="1"/>
    <col min="5120" max="5120" width="10" style="3" customWidth="1"/>
    <col min="5121" max="5121" width="12.5703125" style="3" customWidth="1"/>
    <col min="5122" max="5122" width="14.140625" style="3" customWidth="1"/>
    <col min="5123" max="5123" width="27" style="3" customWidth="1"/>
    <col min="5124" max="5124" width="19" style="3" customWidth="1"/>
    <col min="5125" max="5125" width="19.5703125" style="3" customWidth="1"/>
    <col min="5126" max="5126" width="15" style="3" customWidth="1"/>
    <col min="5127" max="5372" width="9.140625" style="3"/>
    <col min="5373" max="5373" width="5" style="3" customWidth="1"/>
    <col min="5374" max="5374" width="44.5703125" style="3" customWidth="1"/>
    <col min="5375" max="5375" width="9.5703125" style="3" customWidth="1"/>
    <col min="5376" max="5376" width="10" style="3" customWidth="1"/>
    <col min="5377" max="5377" width="12.5703125" style="3" customWidth="1"/>
    <col min="5378" max="5378" width="14.140625" style="3" customWidth="1"/>
    <col min="5379" max="5379" width="27" style="3" customWidth="1"/>
    <col min="5380" max="5380" width="19" style="3" customWidth="1"/>
    <col min="5381" max="5381" width="19.5703125" style="3" customWidth="1"/>
    <col min="5382" max="5382" width="15" style="3" customWidth="1"/>
    <col min="5383" max="5628" width="9.140625" style="3"/>
    <col min="5629" max="5629" width="5" style="3" customWidth="1"/>
    <col min="5630" max="5630" width="44.5703125" style="3" customWidth="1"/>
    <col min="5631" max="5631" width="9.5703125" style="3" customWidth="1"/>
    <col min="5632" max="5632" width="10" style="3" customWidth="1"/>
    <col min="5633" max="5633" width="12.5703125" style="3" customWidth="1"/>
    <col min="5634" max="5634" width="14.140625" style="3" customWidth="1"/>
    <col min="5635" max="5635" width="27" style="3" customWidth="1"/>
    <col min="5636" max="5636" width="19" style="3" customWidth="1"/>
    <col min="5637" max="5637" width="19.5703125" style="3" customWidth="1"/>
    <col min="5638" max="5638" width="15" style="3" customWidth="1"/>
    <col min="5639" max="5884" width="9.140625" style="3"/>
    <col min="5885" max="5885" width="5" style="3" customWidth="1"/>
    <col min="5886" max="5886" width="44.5703125" style="3" customWidth="1"/>
    <col min="5887" max="5887" width="9.5703125" style="3" customWidth="1"/>
    <col min="5888" max="5888" width="10" style="3" customWidth="1"/>
    <col min="5889" max="5889" width="12.5703125" style="3" customWidth="1"/>
    <col min="5890" max="5890" width="14.140625" style="3" customWidth="1"/>
    <col min="5891" max="5891" width="27" style="3" customWidth="1"/>
    <col min="5892" max="5892" width="19" style="3" customWidth="1"/>
    <col min="5893" max="5893" width="19.5703125" style="3" customWidth="1"/>
    <col min="5894" max="5894" width="15" style="3" customWidth="1"/>
    <col min="5895" max="6140" width="9.140625" style="3"/>
    <col min="6141" max="6141" width="5" style="3" customWidth="1"/>
    <col min="6142" max="6142" width="44.5703125" style="3" customWidth="1"/>
    <col min="6143" max="6143" width="9.5703125" style="3" customWidth="1"/>
    <col min="6144" max="6144" width="10" style="3" customWidth="1"/>
    <col min="6145" max="6145" width="12.5703125" style="3" customWidth="1"/>
    <col min="6146" max="6146" width="14.140625" style="3" customWidth="1"/>
    <col min="6147" max="6147" width="27" style="3" customWidth="1"/>
    <col min="6148" max="6148" width="19" style="3" customWidth="1"/>
    <col min="6149" max="6149" width="19.5703125" style="3" customWidth="1"/>
    <col min="6150" max="6150" width="15" style="3" customWidth="1"/>
    <col min="6151" max="6396" width="9.140625" style="3"/>
    <col min="6397" max="6397" width="5" style="3" customWidth="1"/>
    <col min="6398" max="6398" width="44.5703125" style="3" customWidth="1"/>
    <col min="6399" max="6399" width="9.5703125" style="3" customWidth="1"/>
    <col min="6400" max="6400" width="10" style="3" customWidth="1"/>
    <col min="6401" max="6401" width="12.5703125" style="3" customWidth="1"/>
    <col min="6402" max="6402" width="14.140625" style="3" customWidth="1"/>
    <col min="6403" max="6403" width="27" style="3" customWidth="1"/>
    <col min="6404" max="6404" width="19" style="3" customWidth="1"/>
    <col min="6405" max="6405" width="19.5703125" style="3" customWidth="1"/>
    <col min="6406" max="6406" width="15" style="3" customWidth="1"/>
    <col min="6407" max="6652" width="9.140625" style="3"/>
    <col min="6653" max="6653" width="5" style="3" customWidth="1"/>
    <col min="6654" max="6654" width="44.5703125" style="3" customWidth="1"/>
    <col min="6655" max="6655" width="9.5703125" style="3" customWidth="1"/>
    <col min="6656" max="6656" width="10" style="3" customWidth="1"/>
    <col min="6657" max="6657" width="12.5703125" style="3" customWidth="1"/>
    <col min="6658" max="6658" width="14.140625" style="3" customWidth="1"/>
    <col min="6659" max="6659" width="27" style="3" customWidth="1"/>
    <col min="6660" max="6660" width="19" style="3" customWidth="1"/>
    <col min="6661" max="6661" width="19.5703125" style="3" customWidth="1"/>
    <col min="6662" max="6662" width="15" style="3" customWidth="1"/>
    <col min="6663" max="6908" width="9.140625" style="3"/>
    <col min="6909" max="6909" width="5" style="3" customWidth="1"/>
    <col min="6910" max="6910" width="44.5703125" style="3" customWidth="1"/>
    <col min="6911" max="6911" width="9.5703125" style="3" customWidth="1"/>
    <col min="6912" max="6912" width="10" style="3" customWidth="1"/>
    <col min="6913" max="6913" width="12.5703125" style="3" customWidth="1"/>
    <col min="6914" max="6914" width="14.140625" style="3" customWidth="1"/>
    <col min="6915" max="6915" width="27" style="3" customWidth="1"/>
    <col min="6916" max="6916" width="19" style="3" customWidth="1"/>
    <col min="6917" max="6917" width="19.5703125" style="3" customWidth="1"/>
    <col min="6918" max="6918" width="15" style="3" customWidth="1"/>
    <col min="6919" max="7164" width="9.140625" style="3"/>
    <col min="7165" max="7165" width="5" style="3" customWidth="1"/>
    <col min="7166" max="7166" width="44.5703125" style="3" customWidth="1"/>
    <col min="7167" max="7167" width="9.5703125" style="3" customWidth="1"/>
    <col min="7168" max="7168" width="10" style="3" customWidth="1"/>
    <col min="7169" max="7169" width="12.5703125" style="3" customWidth="1"/>
    <col min="7170" max="7170" width="14.140625" style="3" customWidth="1"/>
    <col min="7171" max="7171" width="27" style="3" customWidth="1"/>
    <col min="7172" max="7172" width="19" style="3" customWidth="1"/>
    <col min="7173" max="7173" width="19.5703125" style="3" customWidth="1"/>
    <col min="7174" max="7174" width="15" style="3" customWidth="1"/>
    <col min="7175" max="7420" width="9.140625" style="3"/>
    <col min="7421" max="7421" width="5" style="3" customWidth="1"/>
    <col min="7422" max="7422" width="44.5703125" style="3" customWidth="1"/>
    <col min="7423" max="7423" width="9.5703125" style="3" customWidth="1"/>
    <col min="7424" max="7424" width="10" style="3" customWidth="1"/>
    <col min="7425" max="7425" width="12.5703125" style="3" customWidth="1"/>
    <col min="7426" max="7426" width="14.140625" style="3" customWidth="1"/>
    <col min="7427" max="7427" width="27" style="3" customWidth="1"/>
    <col min="7428" max="7428" width="19" style="3" customWidth="1"/>
    <col min="7429" max="7429" width="19.5703125" style="3" customWidth="1"/>
    <col min="7430" max="7430" width="15" style="3" customWidth="1"/>
    <col min="7431" max="7676" width="9.140625" style="3"/>
    <col min="7677" max="7677" width="5" style="3" customWidth="1"/>
    <col min="7678" max="7678" width="44.5703125" style="3" customWidth="1"/>
    <col min="7679" max="7679" width="9.5703125" style="3" customWidth="1"/>
    <col min="7680" max="7680" width="10" style="3" customWidth="1"/>
    <col min="7681" max="7681" width="12.5703125" style="3" customWidth="1"/>
    <col min="7682" max="7682" width="14.140625" style="3" customWidth="1"/>
    <col min="7683" max="7683" width="27" style="3" customWidth="1"/>
    <col min="7684" max="7684" width="19" style="3" customWidth="1"/>
    <col min="7685" max="7685" width="19.5703125" style="3" customWidth="1"/>
    <col min="7686" max="7686" width="15" style="3" customWidth="1"/>
    <col min="7687" max="7932" width="9.140625" style="3"/>
    <col min="7933" max="7933" width="5" style="3" customWidth="1"/>
    <col min="7934" max="7934" width="44.5703125" style="3" customWidth="1"/>
    <col min="7935" max="7935" width="9.5703125" style="3" customWidth="1"/>
    <col min="7936" max="7936" width="10" style="3" customWidth="1"/>
    <col min="7937" max="7937" width="12.5703125" style="3" customWidth="1"/>
    <col min="7938" max="7938" width="14.140625" style="3" customWidth="1"/>
    <col min="7939" max="7939" width="27" style="3" customWidth="1"/>
    <col min="7940" max="7940" width="19" style="3" customWidth="1"/>
    <col min="7941" max="7941" width="19.5703125" style="3" customWidth="1"/>
    <col min="7942" max="7942" width="15" style="3" customWidth="1"/>
    <col min="7943" max="8188" width="9.140625" style="3"/>
    <col min="8189" max="8189" width="5" style="3" customWidth="1"/>
    <col min="8190" max="8190" width="44.5703125" style="3" customWidth="1"/>
    <col min="8191" max="8191" width="9.5703125" style="3" customWidth="1"/>
    <col min="8192" max="8192" width="10" style="3" customWidth="1"/>
    <col min="8193" max="8193" width="12.5703125" style="3" customWidth="1"/>
    <col min="8194" max="8194" width="14.140625" style="3" customWidth="1"/>
    <col min="8195" max="8195" width="27" style="3" customWidth="1"/>
    <col min="8196" max="8196" width="19" style="3" customWidth="1"/>
    <col min="8197" max="8197" width="19.5703125" style="3" customWidth="1"/>
    <col min="8198" max="8198" width="15" style="3" customWidth="1"/>
    <col min="8199" max="8444" width="9.140625" style="3"/>
    <col min="8445" max="8445" width="5" style="3" customWidth="1"/>
    <col min="8446" max="8446" width="44.5703125" style="3" customWidth="1"/>
    <col min="8447" max="8447" width="9.5703125" style="3" customWidth="1"/>
    <col min="8448" max="8448" width="10" style="3" customWidth="1"/>
    <col min="8449" max="8449" width="12.5703125" style="3" customWidth="1"/>
    <col min="8450" max="8450" width="14.140625" style="3" customWidth="1"/>
    <col min="8451" max="8451" width="27" style="3" customWidth="1"/>
    <col min="8452" max="8452" width="19" style="3" customWidth="1"/>
    <col min="8453" max="8453" width="19.5703125" style="3" customWidth="1"/>
    <col min="8454" max="8454" width="15" style="3" customWidth="1"/>
    <col min="8455" max="8700" width="9.140625" style="3"/>
    <col min="8701" max="8701" width="5" style="3" customWidth="1"/>
    <col min="8702" max="8702" width="44.5703125" style="3" customWidth="1"/>
    <col min="8703" max="8703" width="9.5703125" style="3" customWidth="1"/>
    <col min="8704" max="8704" width="10" style="3" customWidth="1"/>
    <col min="8705" max="8705" width="12.5703125" style="3" customWidth="1"/>
    <col min="8706" max="8706" width="14.140625" style="3" customWidth="1"/>
    <col min="8707" max="8707" width="27" style="3" customWidth="1"/>
    <col min="8708" max="8708" width="19" style="3" customWidth="1"/>
    <col min="8709" max="8709" width="19.5703125" style="3" customWidth="1"/>
    <col min="8710" max="8710" width="15" style="3" customWidth="1"/>
    <col min="8711" max="8956" width="9.140625" style="3"/>
    <col min="8957" max="8957" width="5" style="3" customWidth="1"/>
    <col min="8958" max="8958" width="44.5703125" style="3" customWidth="1"/>
    <col min="8959" max="8959" width="9.5703125" style="3" customWidth="1"/>
    <col min="8960" max="8960" width="10" style="3" customWidth="1"/>
    <col min="8961" max="8961" width="12.5703125" style="3" customWidth="1"/>
    <col min="8962" max="8962" width="14.140625" style="3" customWidth="1"/>
    <col min="8963" max="8963" width="27" style="3" customWidth="1"/>
    <col min="8964" max="8964" width="19" style="3" customWidth="1"/>
    <col min="8965" max="8965" width="19.5703125" style="3" customWidth="1"/>
    <col min="8966" max="8966" width="15" style="3" customWidth="1"/>
    <col min="8967" max="9212" width="9.140625" style="3"/>
    <col min="9213" max="9213" width="5" style="3" customWidth="1"/>
    <col min="9214" max="9214" width="44.5703125" style="3" customWidth="1"/>
    <col min="9215" max="9215" width="9.5703125" style="3" customWidth="1"/>
    <col min="9216" max="9216" width="10" style="3" customWidth="1"/>
    <col min="9217" max="9217" width="12.5703125" style="3" customWidth="1"/>
    <col min="9218" max="9218" width="14.140625" style="3" customWidth="1"/>
    <col min="9219" max="9219" width="27" style="3" customWidth="1"/>
    <col min="9220" max="9220" width="19" style="3" customWidth="1"/>
    <col min="9221" max="9221" width="19.5703125" style="3" customWidth="1"/>
    <col min="9222" max="9222" width="15" style="3" customWidth="1"/>
    <col min="9223" max="9468" width="9.140625" style="3"/>
    <col min="9469" max="9469" width="5" style="3" customWidth="1"/>
    <col min="9470" max="9470" width="44.5703125" style="3" customWidth="1"/>
    <col min="9471" max="9471" width="9.5703125" style="3" customWidth="1"/>
    <col min="9472" max="9472" width="10" style="3" customWidth="1"/>
    <col min="9473" max="9473" width="12.5703125" style="3" customWidth="1"/>
    <col min="9474" max="9474" width="14.140625" style="3" customWidth="1"/>
    <col min="9475" max="9475" width="27" style="3" customWidth="1"/>
    <col min="9476" max="9476" width="19" style="3" customWidth="1"/>
    <col min="9477" max="9477" width="19.5703125" style="3" customWidth="1"/>
    <col min="9478" max="9478" width="15" style="3" customWidth="1"/>
    <col min="9479" max="9724" width="9.140625" style="3"/>
    <col min="9725" max="9725" width="5" style="3" customWidth="1"/>
    <col min="9726" max="9726" width="44.5703125" style="3" customWidth="1"/>
    <col min="9727" max="9727" width="9.5703125" style="3" customWidth="1"/>
    <col min="9728" max="9728" width="10" style="3" customWidth="1"/>
    <col min="9729" max="9729" width="12.5703125" style="3" customWidth="1"/>
    <col min="9730" max="9730" width="14.140625" style="3" customWidth="1"/>
    <col min="9731" max="9731" width="27" style="3" customWidth="1"/>
    <col min="9732" max="9732" width="19" style="3" customWidth="1"/>
    <col min="9733" max="9733" width="19.5703125" style="3" customWidth="1"/>
    <col min="9734" max="9734" width="15" style="3" customWidth="1"/>
    <col min="9735" max="9980" width="9.140625" style="3"/>
    <col min="9981" max="9981" width="5" style="3" customWidth="1"/>
    <col min="9982" max="9982" width="44.5703125" style="3" customWidth="1"/>
    <col min="9983" max="9983" width="9.5703125" style="3" customWidth="1"/>
    <col min="9984" max="9984" width="10" style="3" customWidth="1"/>
    <col min="9985" max="9985" width="12.5703125" style="3" customWidth="1"/>
    <col min="9986" max="9986" width="14.140625" style="3" customWidth="1"/>
    <col min="9987" max="9987" width="27" style="3" customWidth="1"/>
    <col min="9988" max="9988" width="19" style="3" customWidth="1"/>
    <col min="9989" max="9989" width="19.5703125" style="3" customWidth="1"/>
    <col min="9990" max="9990" width="15" style="3" customWidth="1"/>
    <col min="9991" max="10236" width="9.140625" style="3"/>
    <col min="10237" max="10237" width="5" style="3" customWidth="1"/>
    <col min="10238" max="10238" width="44.5703125" style="3" customWidth="1"/>
    <col min="10239" max="10239" width="9.5703125" style="3" customWidth="1"/>
    <col min="10240" max="10240" width="10" style="3" customWidth="1"/>
    <col min="10241" max="10241" width="12.5703125" style="3" customWidth="1"/>
    <col min="10242" max="10242" width="14.140625" style="3" customWidth="1"/>
    <col min="10243" max="10243" width="27" style="3" customWidth="1"/>
    <col min="10244" max="10244" width="19" style="3" customWidth="1"/>
    <col min="10245" max="10245" width="19.5703125" style="3" customWidth="1"/>
    <col min="10246" max="10246" width="15" style="3" customWidth="1"/>
    <col min="10247" max="10492" width="9.140625" style="3"/>
    <col min="10493" max="10493" width="5" style="3" customWidth="1"/>
    <col min="10494" max="10494" width="44.5703125" style="3" customWidth="1"/>
    <col min="10495" max="10495" width="9.5703125" style="3" customWidth="1"/>
    <col min="10496" max="10496" width="10" style="3" customWidth="1"/>
    <col min="10497" max="10497" width="12.5703125" style="3" customWidth="1"/>
    <col min="10498" max="10498" width="14.140625" style="3" customWidth="1"/>
    <col min="10499" max="10499" width="27" style="3" customWidth="1"/>
    <col min="10500" max="10500" width="19" style="3" customWidth="1"/>
    <col min="10501" max="10501" width="19.5703125" style="3" customWidth="1"/>
    <col min="10502" max="10502" width="15" style="3" customWidth="1"/>
    <col min="10503" max="10748" width="9.140625" style="3"/>
    <col min="10749" max="10749" width="5" style="3" customWidth="1"/>
    <col min="10750" max="10750" width="44.5703125" style="3" customWidth="1"/>
    <col min="10751" max="10751" width="9.5703125" style="3" customWidth="1"/>
    <col min="10752" max="10752" width="10" style="3" customWidth="1"/>
    <col min="10753" max="10753" width="12.5703125" style="3" customWidth="1"/>
    <col min="10754" max="10754" width="14.140625" style="3" customWidth="1"/>
    <col min="10755" max="10755" width="27" style="3" customWidth="1"/>
    <col min="10756" max="10756" width="19" style="3" customWidth="1"/>
    <col min="10757" max="10757" width="19.5703125" style="3" customWidth="1"/>
    <col min="10758" max="10758" width="15" style="3" customWidth="1"/>
    <col min="10759" max="11004" width="9.140625" style="3"/>
    <col min="11005" max="11005" width="5" style="3" customWidth="1"/>
    <col min="11006" max="11006" width="44.5703125" style="3" customWidth="1"/>
    <col min="11007" max="11007" width="9.5703125" style="3" customWidth="1"/>
    <col min="11008" max="11008" width="10" style="3" customWidth="1"/>
    <col min="11009" max="11009" width="12.5703125" style="3" customWidth="1"/>
    <col min="11010" max="11010" width="14.140625" style="3" customWidth="1"/>
    <col min="11011" max="11011" width="27" style="3" customWidth="1"/>
    <col min="11012" max="11012" width="19" style="3" customWidth="1"/>
    <col min="11013" max="11013" width="19.5703125" style="3" customWidth="1"/>
    <col min="11014" max="11014" width="15" style="3" customWidth="1"/>
    <col min="11015" max="11260" width="9.140625" style="3"/>
    <col min="11261" max="11261" width="5" style="3" customWidth="1"/>
    <col min="11262" max="11262" width="44.5703125" style="3" customWidth="1"/>
    <col min="11263" max="11263" width="9.5703125" style="3" customWidth="1"/>
    <col min="11264" max="11264" width="10" style="3" customWidth="1"/>
    <col min="11265" max="11265" width="12.5703125" style="3" customWidth="1"/>
    <col min="11266" max="11266" width="14.140625" style="3" customWidth="1"/>
    <col min="11267" max="11267" width="27" style="3" customWidth="1"/>
    <col min="11268" max="11268" width="19" style="3" customWidth="1"/>
    <col min="11269" max="11269" width="19.5703125" style="3" customWidth="1"/>
    <col min="11270" max="11270" width="15" style="3" customWidth="1"/>
    <col min="11271" max="11516" width="9.140625" style="3"/>
    <col min="11517" max="11517" width="5" style="3" customWidth="1"/>
    <col min="11518" max="11518" width="44.5703125" style="3" customWidth="1"/>
    <col min="11519" max="11519" width="9.5703125" style="3" customWidth="1"/>
    <col min="11520" max="11520" width="10" style="3" customWidth="1"/>
    <col min="11521" max="11521" width="12.5703125" style="3" customWidth="1"/>
    <col min="11522" max="11522" width="14.140625" style="3" customWidth="1"/>
    <col min="11523" max="11523" width="27" style="3" customWidth="1"/>
    <col min="11524" max="11524" width="19" style="3" customWidth="1"/>
    <col min="11525" max="11525" width="19.5703125" style="3" customWidth="1"/>
    <col min="11526" max="11526" width="15" style="3" customWidth="1"/>
    <col min="11527" max="11772" width="9.140625" style="3"/>
    <col min="11773" max="11773" width="5" style="3" customWidth="1"/>
    <col min="11774" max="11774" width="44.5703125" style="3" customWidth="1"/>
    <col min="11775" max="11775" width="9.5703125" style="3" customWidth="1"/>
    <col min="11776" max="11776" width="10" style="3" customWidth="1"/>
    <col min="11777" max="11777" width="12.5703125" style="3" customWidth="1"/>
    <col min="11778" max="11778" width="14.140625" style="3" customWidth="1"/>
    <col min="11779" max="11779" width="27" style="3" customWidth="1"/>
    <col min="11780" max="11780" width="19" style="3" customWidth="1"/>
    <col min="11781" max="11781" width="19.5703125" style="3" customWidth="1"/>
    <col min="11782" max="11782" width="15" style="3" customWidth="1"/>
    <col min="11783" max="12028" width="9.140625" style="3"/>
    <col min="12029" max="12029" width="5" style="3" customWidth="1"/>
    <col min="12030" max="12030" width="44.5703125" style="3" customWidth="1"/>
    <col min="12031" max="12031" width="9.5703125" style="3" customWidth="1"/>
    <col min="12032" max="12032" width="10" style="3" customWidth="1"/>
    <col min="12033" max="12033" width="12.5703125" style="3" customWidth="1"/>
    <col min="12034" max="12034" width="14.140625" style="3" customWidth="1"/>
    <col min="12035" max="12035" width="27" style="3" customWidth="1"/>
    <col min="12036" max="12036" width="19" style="3" customWidth="1"/>
    <col min="12037" max="12037" width="19.5703125" style="3" customWidth="1"/>
    <col min="12038" max="12038" width="15" style="3" customWidth="1"/>
    <col min="12039" max="12284" width="9.140625" style="3"/>
    <col min="12285" max="12285" width="5" style="3" customWidth="1"/>
    <col min="12286" max="12286" width="44.5703125" style="3" customWidth="1"/>
    <col min="12287" max="12287" width="9.5703125" style="3" customWidth="1"/>
    <col min="12288" max="12288" width="10" style="3" customWidth="1"/>
    <col min="12289" max="12289" width="12.5703125" style="3" customWidth="1"/>
    <col min="12290" max="12290" width="14.140625" style="3" customWidth="1"/>
    <col min="12291" max="12291" width="27" style="3" customWidth="1"/>
    <col min="12292" max="12292" width="19" style="3" customWidth="1"/>
    <col min="12293" max="12293" width="19.5703125" style="3" customWidth="1"/>
    <col min="12294" max="12294" width="15" style="3" customWidth="1"/>
    <col min="12295" max="12540" width="9.140625" style="3"/>
    <col min="12541" max="12541" width="5" style="3" customWidth="1"/>
    <col min="12542" max="12542" width="44.5703125" style="3" customWidth="1"/>
    <col min="12543" max="12543" width="9.5703125" style="3" customWidth="1"/>
    <col min="12544" max="12544" width="10" style="3" customWidth="1"/>
    <col min="12545" max="12545" width="12.5703125" style="3" customWidth="1"/>
    <col min="12546" max="12546" width="14.140625" style="3" customWidth="1"/>
    <col min="12547" max="12547" width="27" style="3" customWidth="1"/>
    <col min="12548" max="12548" width="19" style="3" customWidth="1"/>
    <col min="12549" max="12549" width="19.5703125" style="3" customWidth="1"/>
    <col min="12550" max="12550" width="15" style="3" customWidth="1"/>
    <col min="12551" max="12796" width="9.140625" style="3"/>
    <col min="12797" max="12797" width="5" style="3" customWidth="1"/>
    <col min="12798" max="12798" width="44.5703125" style="3" customWidth="1"/>
    <col min="12799" max="12799" width="9.5703125" style="3" customWidth="1"/>
    <col min="12800" max="12800" width="10" style="3" customWidth="1"/>
    <col min="12801" max="12801" width="12.5703125" style="3" customWidth="1"/>
    <col min="12802" max="12802" width="14.140625" style="3" customWidth="1"/>
    <col min="12803" max="12803" width="27" style="3" customWidth="1"/>
    <col min="12804" max="12804" width="19" style="3" customWidth="1"/>
    <col min="12805" max="12805" width="19.5703125" style="3" customWidth="1"/>
    <col min="12806" max="12806" width="15" style="3" customWidth="1"/>
    <col min="12807" max="13052" width="9.140625" style="3"/>
    <col min="13053" max="13053" width="5" style="3" customWidth="1"/>
    <col min="13054" max="13054" width="44.5703125" style="3" customWidth="1"/>
    <col min="13055" max="13055" width="9.5703125" style="3" customWidth="1"/>
    <col min="13056" max="13056" width="10" style="3" customWidth="1"/>
    <col min="13057" max="13057" width="12.5703125" style="3" customWidth="1"/>
    <col min="13058" max="13058" width="14.140625" style="3" customWidth="1"/>
    <col min="13059" max="13059" width="27" style="3" customWidth="1"/>
    <col min="13060" max="13060" width="19" style="3" customWidth="1"/>
    <col min="13061" max="13061" width="19.5703125" style="3" customWidth="1"/>
    <col min="13062" max="13062" width="15" style="3" customWidth="1"/>
    <col min="13063" max="13308" width="9.140625" style="3"/>
    <col min="13309" max="13309" width="5" style="3" customWidth="1"/>
    <col min="13310" max="13310" width="44.5703125" style="3" customWidth="1"/>
    <col min="13311" max="13311" width="9.5703125" style="3" customWidth="1"/>
    <col min="13312" max="13312" width="10" style="3" customWidth="1"/>
    <col min="13313" max="13313" width="12.5703125" style="3" customWidth="1"/>
    <col min="13314" max="13314" width="14.140625" style="3" customWidth="1"/>
    <col min="13315" max="13315" width="27" style="3" customWidth="1"/>
    <col min="13316" max="13316" width="19" style="3" customWidth="1"/>
    <col min="13317" max="13317" width="19.5703125" style="3" customWidth="1"/>
    <col min="13318" max="13318" width="15" style="3" customWidth="1"/>
    <col min="13319" max="13564" width="9.140625" style="3"/>
    <col min="13565" max="13565" width="5" style="3" customWidth="1"/>
    <col min="13566" max="13566" width="44.5703125" style="3" customWidth="1"/>
    <col min="13567" max="13567" width="9.5703125" style="3" customWidth="1"/>
    <col min="13568" max="13568" width="10" style="3" customWidth="1"/>
    <col min="13569" max="13569" width="12.5703125" style="3" customWidth="1"/>
    <col min="13570" max="13570" width="14.140625" style="3" customWidth="1"/>
    <col min="13571" max="13571" width="27" style="3" customWidth="1"/>
    <col min="13572" max="13572" width="19" style="3" customWidth="1"/>
    <col min="13573" max="13573" width="19.5703125" style="3" customWidth="1"/>
    <col min="13574" max="13574" width="15" style="3" customWidth="1"/>
    <col min="13575" max="13820" width="9.140625" style="3"/>
    <col min="13821" max="13821" width="5" style="3" customWidth="1"/>
    <col min="13822" max="13822" width="44.5703125" style="3" customWidth="1"/>
    <col min="13823" max="13823" width="9.5703125" style="3" customWidth="1"/>
    <col min="13824" max="13824" width="10" style="3" customWidth="1"/>
    <col min="13825" max="13825" width="12.5703125" style="3" customWidth="1"/>
    <col min="13826" max="13826" width="14.140625" style="3" customWidth="1"/>
    <col min="13827" max="13827" width="27" style="3" customWidth="1"/>
    <col min="13828" max="13828" width="19" style="3" customWidth="1"/>
    <col min="13829" max="13829" width="19.5703125" style="3" customWidth="1"/>
    <col min="13830" max="13830" width="15" style="3" customWidth="1"/>
    <col min="13831" max="14076" width="9.140625" style="3"/>
    <col min="14077" max="14077" width="5" style="3" customWidth="1"/>
    <col min="14078" max="14078" width="44.5703125" style="3" customWidth="1"/>
    <col min="14079" max="14079" width="9.5703125" style="3" customWidth="1"/>
    <col min="14080" max="14080" width="10" style="3" customWidth="1"/>
    <col min="14081" max="14081" width="12.5703125" style="3" customWidth="1"/>
    <col min="14082" max="14082" width="14.140625" style="3" customWidth="1"/>
    <col min="14083" max="14083" width="27" style="3" customWidth="1"/>
    <col min="14084" max="14084" width="19" style="3" customWidth="1"/>
    <col min="14085" max="14085" width="19.5703125" style="3" customWidth="1"/>
    <col min="14086" max="14086" width="15" style="3" customWidth="1"/>
    <col min="14087" max="14332" width="9.140625" style="3"/>
    <col min="14333" max="14333" width="5" style="3" customWidth="1"/>
    <col min="14334" max="14334" width="44.5703125" style="3" customWidth="1"/>
    <col min="14335" max="14335" width="9.5703125" style="3" customWidth="1"/>
    <col min="14336" max="14336" width="10" style="3" customWidth="1"/>
    <col min="14337" max="14337" width="12.5703125" style="3" customWidth="1"/>
    <col min="14338" max="14338" width="14.140625" style="3" customWidth="1"/>
    <col min="14339" max="14339" width="27" style="3" customWidth="1"/>
    <col min="14340" max="14340" width="19" style="3" customWidth="1"/>
    <col min="14341" max="14341" width="19.5703125" style="3" customWidth="1"/>
    <col min="14342" max="14342" width="15" style="3" customWidth="1"/>
    <col min="14343" max="14588" width="9.140625" style="3"/>
    <col min="14589" max="14589" width="5" style="3" customWidth="1"/>
    <col min="14590" max="14590" width="44.5703125" style="3" customWidth="1"/>
    <col min="14591" max="14591" width="9.5703125" style="3" customWidth="1"/>
    <col min="14592" max="14592" width="10" style="3" customWidth="1"/>
    <col min="14593" max="14593" width="12.5703125" style="3" customWidth="1"/>
    <col min="14594" max="14594" width="14.140625" style="3" customWidth="1"/>
    <col min="14595" max="14595" width="27" style="3" customWidth="1"/>
    <col min="14596" max="14596" width="19" style="3" customWidth="1"/>
    <col min="14597" max="14597" width="19.5703125" style="3" customWidth="1"/>
    <col min="14598" max="14598" width="15" style="3" customWidth="1"/>
    <col min="14599" max="14844" width="9.140625" style="3"/>
    <col min="14845" max="14845" width="5" style="3" customWidth="1"/>
    <col min="14846" max="14846" width="44.5703125" style="3" customWidth="1"/>
    <col min="14847" max="14847" width="9.5703125" style="3" customWidth="1"/>
    <col min="14848" max="14848" width="10" style="3" customWidth="1"/>
    <col min="14849" max="14849" width="12.5703125" style="3" customWidth="1"/>
    <col min="14850" max="14850" width="14.140625" style="3" customWidth="1"/>
    <col min="14851" max="14851" width="27" style="3" customWidth="1"/>
    <col min="14852" max="14852" width="19" style="3" customWidth="1"/>
    <col min="14853" max="14853" width="19.5703125" style="3" customWidth="1"/>
    <col min="14854" max="14854" width="15" style="3" customWidth="1"/>
    <col min="14855" max="15100" width="9.140625" style="3"/>
    <col min="15101" max="15101" width="5" style="3" customWidth="1"/>
    <col min="15102" max="15102" width="44.5703125" style="3" customWidth="1"/>
    <col min="15103" max="15103" width="9.5703125" style="3" customWidth="1"/>
    <col min="15104" max="15104" width="10" style="3" customWidth="1"/>
    <col min="15105" max="15105" width="12.5703125" style="3" customWidth="1"/>
    <col min="15106" max="15106" width="14.140625" style="3" customWidth="1"/>
    <col min="15107" max="15107" width="27" style="3" customWidth="1"/>
    <col min="15108" max="15108" width="19" style="3" customWidth="1"/>
    <col min="15109" max="15109" width="19.5703125" style="3" customWidth="1"/>
    <col min="15110" max="15110" width="15" style="3" customWidth="1"/>
    <col min="15111" max="15356" width="9.140625" style="3"/>
    <col min="15357" max="15357" width="5" style="3" customWidth="1"/>
    <col min="15358" max="15358" width="44.5703125" style="3" customWidth="1"/>
    <col min="15359" max="15359" width="9.5703125" style="3" customWidth="1"/>
    <col min="15360" max="15360" width="10" style="3" customWidth="1"/>
    <col min="15361" max="15361" width="12.5703125" style="3" customWidth="1"/>
    <col min="15362" max="15362" width="14.140625" style="3" customWidth="1"/>
    <col min="15363" max="15363" width="27" style="3" customWidth="1"/>
    <col min="15364" max="15364" width="19" style="3" customWidth="1"/>
    <col min="15365" max="15365" width="19.5703125" style="3" customWidth="1"/>
    <col min="15366" max="15366" width="15" style="3" customWidth="1"/>
    <col min="15367" max="15612" width="9.140625" style="3"/>
    <col min="15613" max="15613" width="5" style="3" customWidth="1"/>
    <col min="15614" max="15614" width="44.5703125" style="3" customWidth="1"/>
    <col min="15615" max="15615" width="9.5703125" style="3" customWidth="1"/>
    <col min="15616" max="15616" width="10" style="3" customWidth="1"/>
    <col min="15617" max="15617" width="12.5703125" style="3" customWidth="1"/>
    <col min="15618" max="15618" width="14.140625" style="3" customWidth="1"/>
    <col min="15619" max="15619" width="27" style="3" customWidth="1"/>
    <col min="15620" max="15620" width="19" style="3" customWidth="1"/>
    <col min="15621" max="15621" width="19.5703125" style="3" customWidth="1"/>
    <col min="15622" max="15622" width="15" style="3" customWidth="1"/>
    <col min="15623" max="15868" width="9.140625" style="3"/>
    <col min="15869" max="15869" width="5" style="3" customWidth="1"/>
    <col min="15870" max="15870" width="44.5703125" style="3" customWidth="1"/>
    <col min="15871" max="15871" width="9.5703125" style="3" customWidth="1"/>
    <col min="15872" max="15872" width="10" style="3" customWidth="1"/>
    <col min="15873" max="15873" width="12.5703125" style="3" customWidth="1"/>
    <col min="15874" max="15874" width="14.140625" style="3" customWidth="1"/>
    <col min="15875" max="15875" width="27" style="3" customWidth="1"/>
    <col min="15876" max="15876" width="19" style="3" customWidth="1"/>
    <col min="15877" max="15877" width="19.5703125" style="3" customWidth="1"/>
    <col min="15878" max="15878" width="15" style="3" customWidth="1"/>
    <col min="15879" max="16124" width="9.140625" style="3"/>
    <col min="16125" max="16125" width="5" style="3" customWidth="1"/>
    <col min="16126" max="16126" width="44.5703125" style="3" customWidth="1"/>
    <col min="16127" max="16127" width="9.5703125" style="3" customWidth="1"/>
    <col min="16128" max="16128" width="10" style="3" customWidth="1"/>
    <col min="16129" max="16129" width="12.5703125" style="3" customWidth="1"/>
    <col min="16130" max="16130" width="14.140625" style="3" customWidth="1"/>
    <col min="16131" max="16131" width="27" style="3" customWidth="1"/>
    <col min="16132" max="16132" width="19" style="3" customWidth="1"/>
    <col min="16133" max="16133" width="19.5703125" style="3" customWidth="1"/>
    <col min="16134" max="16134" width="15" style="3" customWidth="1"/>
    <col min="16135" max="16384" width="9.140625" style="3"/>
  </cols>
  <sheetData>
    <row r="1" spans="1:7" x14ac:dyDescent="0.25">
      <c r="F1" s="225" t="s">
        <v>102</v>
      </c>
    </row>
    <row r="3" spans="1:7" s="7" customFormat="1" x14ac:dyDescent="0.2">
      <c r="A3" s="5" t="s">
        <v>56</v>
      </c>
      <c r="B3" s="5"/>
      <c r="C3" s="5"/>
      <c r="D3" s="5"/>
      <c r="E3" s="5"/>
      <c r="F3" s="6"/>
    </row>
    <row r="4" spans="1:7" s="7" customFormat="1" x14ac:dyDescent="0.2">
      <c r="A4" s="5" t="s">
        <v>55</v>
      </c>
      <c r="B4" s="5"/>
      <c r="C4" s="5"/>
      <c r="D4" s="5"/>
      <c r="E4" s="5"/>
      <c r="F4" s="6"/>
    </row>
    <row r="5" spans="1:7" s="7" customFormat="1" x14ac:dyDescent="0.25">
      <c r="A5" s="8"/>
      <c r="B5" s="8"/>
      <c r="C5" s="8"/>
      <c r="D5" s="9"/>
      <c r="E5" s="8"/>
      <c r="F5" s="8"/>
    </row>
    <row r="6" spans="1:7" s="7" customFormat="1" ht="21.75" customHeight="1" x14ac:dyDescent="0.25">
      <c r="A6" s="262" t="s">
        <v>6</v>
      </c>
      <c r="B6" s="262" t="s">
        <v>7</v>
      </c>
      <c r="C6" s="264" t="s">
        <v>8</v>
      </c>
      <c r="D6" s="266" t="s">
        <v>60</v>
      </c>
      <c r="E6" s="268"/>
      <c r="F6" s="267"/>
    </row>
    <row r="7" spans="1:7" s="7" customFormat="1" ht="35.25" customHeight="1" x14ac:dyDescent="0.25">
      <c r="A7" s="263"/>
      <c r="B7" s="263"/>
      <c r="C7" s="265"/>
      <c r="D7" s="93" t="s">
        <v>9</v>
      </c>
      <c r="E7" s="93" t="s">
        <v>10</v>
      </c>
      <c r="F7" s="93" t="s">
        <v>52</v>
      </c>
    </row>
    <row r="8" spans="1:7" s="77" customFormat="1" ht="12.75" x14ac:dyDescent="0.25">
      <c r="A8" s="76">
        <v>1</v>
      </c>
      <c r="B8" s="76">
        <f t="shared" ref="B8:F8" si="0">A8+1</f>
        <v>2</v>
      </c>
      <c r="C8" s="76">
        <f t="shared" si="0"/>
        <v>3</v>
      </c>
      <c r="D8" s="76">
        <f t="shared" si="0"/>
        <v>4</v>
      </c>
      <c r="E8" s="76">
        <f t="shared" si="0"/>
        <v>5</v>
      </c>
      <c r="F8" s="76">
        <f t="shared" si="0"/>
        <v>6</v>
      </c>
    </row>
    <row r="9" spans="1:7" s="30" customFormat="1" ht="17.25" x14ac:dyDescent="0.25">
      <c r="A9" s="10"/>
      <c r="B9" s="11" t="s">
        <v>62</v>
      </c>
      <c r="C9" s="10" t="s">
        <v>119</v>
      </c>
      <c r="D9" s="92"/>
      <c r="E9" s="10"/>
      <c r="F9" s="10"/>
    </row>
    <row r="10" spans="1:7" s="12" customFormat="1" ht="15" x14ac:dyDescent="0.25">
      <c r="A10" s="17" t="s">
        <v>59</v>
      </c>
      <c r="B10" s="28" t="s">
        <v>22</v>
      </c>
      <c r="C10" s="19"/>
      <c r="D10" s="27"/>
      <c r="E10" s="133"/>
      <c r="F10" s="80">
        <f>'1.1 расшифр'!G9</f>
        <v>0</v>
      </c>
      <c r="G10" s="16"/>
    </row>
    <row r="11" spans="1:7" s="12" customFormat="1" ht="15" x14ac:dyDescent="0.25">
      <c r="A11" s="17" t="s">
        <v>12</v>
      </c>
      <c r="B11" s="28" t="s">
        <v>13</v>
      </c>
      <c r="C11" s="19"/>
      <c r="D11" s="134"/>
      <c r="E11" s="133"/>
      <c r="F11" s="80">
        <f>'1.1 расшифр'!G16</f>
        <v>0</v>
      </c>
      <c r="G11" s="16"/>
    </row>
    <row r="12" spans="1:7" s="12" customFormat="1" ht="15" x14ac:dyDescent="0.25">
      <c r="A12" s="17" t="s">
        <v>19</v>
      </c>
      <c r="B12" s="28" t="s">
        <v>20</v>
      </c>
      <c r="C12" s="34" t="s">
        <v>35</v>
      </c>
      <c r="D12" s="35"/>
      <c r="E12" s="21"/>
      <c r="F12" s="80"/>
    </row>
    <row r="13" spans="1:7" s="12" customFormat="1" ht="15" x14ac:dyDescent="0.25">
      <c r="A13" s="17" t="s">
        <v>21</v>
      </c>
      <c r="B13" s="28" t="s">
        <v>24</v>
      </c>
      <c r="C13" s="19"/>
      <c r="D13" s="27"/>
      <c r="E13" s="133"/>
      <c r="F13" s="135">
        <f>'1.1 расшифр'!H26</f>
        <v>0</v>
      </c>
      <c r="G13" s="16"/>
    </row>
    <row r="14" spans="1:7" s="12" customFormat="1" ht="15" x14ac:dyDescent="0.25">
      <c r="A14" s="17" t="s">
        <v>23</v>
      </c>
      <c r="B14" s="28" t="s">
        <v>28</v>
      </c>
      <c r="C14" s="19"/>
      <c r="D14" s="27"/>
      <c r="E14" s="133"/>
      <c r="F14" s="80">
        <f>'1.1 расшифр'!H33</f>
        <v>0</v>
      </c>
      <c r="G14" s="16"/>
    </row>
    <row r="15" spans="1:7" s="30" customFormat="1" x14ac:dyDescent="0.25">
      <c r="A15" s="17" t="s">
        <v>27</v>
      </c>
      <c r="B15" s="28" t="s">
        <v>32</v>
      </c>
      <c r="C15" s="19"/>
      <c r="D15" s="27"/>
      <c r="E15" s="133"/>
      <c r="F15" s="80">
        <f>'1.1 расшифр'!E38</f>
        <v>0</v>
      </c>
    </row>
    <row r="16" spans="1:7" s="7" customFormat="1" ht="15" x14ac:dyDescent="0.25">
      <c r="A16" s="86" t="s">
        <v>31</v>
      </c>
      <c r="B16" s="87" t="s">
        <v>34</v>
      </c>
      <c r="C16" s="88"/>
      <c r="D16" s="89"/>
      <c r="E16" s="90"/>
      <c r="F16" s="91">
        <f>SUM(F10:F15)</f>
        <v>0</v>
      </c>
      <c r="G16" s="31"/>
    </row>
    <row r="17" spans="1:8" s="7" customFormat="1" ht="15" x14ac:dyDescent="0.25">
      <c r="A17" s="32">
        <v>8</v>
      </c>
      <c r="B17" s="33" t="s">
        <v>49</v>
      </c>
      <c r="C17" s="34" t="s">
        <v>35</v>
      </c>
      <c r="D17" s="35" t="str">
        <f>IFERROR(F17/F16,"")</f>
        <v/>
      </c>
      <c r="E17" s="36"/>
      <c r="F17" s="79"/>
      <c r="G17" s="31"/>
    </row>
    <row r="18" spans="1:8" s="7" customFormat="1" ht="15" x14ac:dyDescent="0.25">
      <c r="A18" s="86" t="s">
        <v>33</v>
      </c>
      <c r="B18" s="87" t="s">
        <v>36</v>
      </c>
      <c r="C18" s="88"/>
      <c r="D18" s="89"/>
      <c r="E18" s="90"/>
      <c r="F18" s="91">
        <f>F16+F17</f>
        <v>0</v>
      </c>
    </row>
    <row r="19" spans="1:8" s="12" customFormat="1" ht="15" x14ac:dyDescent="0.25">
      <c r="A19" s="37">
        <v>10</v>
      </c>
      <c r="B19" s="14" t="s">
        <v>51</v>
      </c>
      <c r="C19" s="15" t="s">
        <v>35</v>
      </c>
      <c r="D19" s="35" t="str">
        <f>IFERROR(F19/F18,"")</f>
        <v/>
      </c>
      <c r="E19" s="38"/>
      <c r="F19" s="81"/>
    </row>
    <row r="20" spans="1:8" s="7" customFormat="1" ht="15" x14ac:dyDescent="0.25">
      <c r="A20" s="39">
        <v>11</v>
      </c>
      <c r="B20" s="40" t="s">
        <v>50</v>
      </c>
      <c r="C20" s="41"/>
      <c r="D20" s="42"/>
      <c r="E20" s="43"/>
      <c r="F20" s="82">
        <f>ROUND(SUM(F18:F19),2)</f>
        <v>0</v>
      </c>
      <c r="G20" s="31"/>
    </row>
    <row r="21" spans="1:8" s="7" customFormat="1" ht="15" x14ac:dyDescent="0.25">
      <c r="A21" s="44"/>
      <c r="B21" s="45" t="s">
        <v>2</v>
      </c>
      <c r="C21" s="46"/>
      <c r="D21" s="47"/>
      <c r="E21" s="48"/>
      <c r="F21" s="83">
        <f>ROUND(F20/100*20,2)</f>
        <v>0</v>
      </c>
    </row>
    <row r="22" spans="1:8" s="7" customFormat="1" ht="15" x14ac:dyDescent="0.25">
      <c r="A22" s="49"/>
      <c r="B22" s="50" t="s">
        <v>37</v>
      </c>
      <c r="C22" s="15"/>
      <c r="D22" s="51"/>
      <c r="E22" s="38"/>
      <c r="F22" s="81">
        <f>ROUND(F20+F21,2)</f>
        <v>0</v>
      </c>
      <c r="G22" s="31"/>
      <c r="H22" s="31"/>
    </row>
    <row r="23" spans="1:8" s="58" customFormat="1" ht="5.25" customHeight="1" x14ac:dyDescent="0.25">
      <c r="A23" s="52"/>
      <c r="B23" s="53"/>
      <c r="C23" s="54"/>
      <c r="D23" s="55"/>
      <c r="E23" s="56"/>
      <c r="F23" s="84"/>
      <c r="G23" s="57"/>
      <c r="H23" s="57"/>
    </row>
    <row r="24" spans="1:8" s="7" customFormat="1" ht="17.25" x14ac:dyDescent="0.25">
      <c r="A24" s="39"/>
      <c r="B24" s="240" t="s">
        <v>121</v>
      </c>
      <c r="C24" s="71" t="s">
        <v>14</v>
      </c>
      <c r="D24" s="73"/>
      <c r="E24" s="74"/>
      <c r="F24" s="85" t="str">
        <f>IFERROR(ROUND(F20/D9,2),"")</f>
        <v/>
      </c>
      <c r="G24" s="31"/>
    </row>
    <row r="25" spans="1:8" s="7" customFormat="1" ht="17.25" x14ac:dyDescent="0.25">
      <c r="A25" s="59"/>
      <c r="B25" s="241" t="s">
        <v>120</v>
      </c>
      <c r="C25" s="72" t="s">
        <v>14</v>
      </c>
      <c r="D25" s="73"/>
      <c r="E25" s="74"/>
      <c r="F25" s="85" t="str">
        <f>IFERROR(ROUND(F24*1.2,2),"")</f>
        <v/>
      </c>
      <c r="G25" s="31"/>
    </row>
    <row r="26" spans="1:8" s="58" customFormat="1" ht="15" x14ac:dyDescent="0.25">
      <c r="A26" s="60"/>
      <c r="B26" s="60"/>
      <c r="C26" s="60"/>
      <c r="D26" s="60"/>
      <c r="E26" s="60"/>
      <c r="F26" s="60"/>
      <c r="G26" s="61"/>
    </row>
    <row r="27" spans="1:8" s="64" customFormat="1" ht="15" x14ac:dyDescent="0.25">
      <c r="A27" s="62"/>
      <c r="B27" s="63" t="s">
        <v>38</v>
      </c>
      <c r="E27" s="65"/>
      <c r="F27" s="65"/>
    </row>
    <row r="28" spans="1:8" s="68" customFormat="1" x14ac:dyDescent="0.25">
      <c r="A28" s="66"/>
      <c r="B28" s="227"/>
      <c r="C28" s="228"/>
      <c r="D28" s="228"/>
      <c r="E28" s="229"/>
      <c r="F28" s="229"/>
      <c r="G28" s="67"/>
    </row>
    <row r="29" spans="1:8" s="8" customFormat="1" x14ac:dyDescent="0.25">
      <c r="B29" s="231" t="s">
        <v>96</v>
      </c>
      <c r="C29" s="230" t="s">
        <v>97</v>
      </c>
      <c r="D29" s="9"/>
      <c r="F29" s="8" t="s">
        <v>95</v>
      </c>
    </row>
    <row r="30" spans="1:8" x14ac:dyDescent="0.25">
      <c r="A30" s="69"/>
      <c r="B30" s="69"/>
      <c r="C30" s="70"/>
      <c r="D30" s="70"/>
      <c r="E30" s="69"/>
      <c r="F30" s="69"/>
    </row>
    <row r="31" spans="1:8" x14ac:dyDescent="0.25">
      <c r="A31" s="69"/>
      <c r="B31" s="69"/>
      <c r="C31" s="70"/>
      <c r="D31" s="70"/>
      <c r="E31" s="69"/>
      <c r="F31" s="69"/>
    </row>
    <row r="32" spans="1:8" x14ac:dyDescent="0.25">
      <c r="A32" s="69"/>
      <c r="B32" s="69"/>
      <c r="C32" s="70"/>
      <c r="D32" s="70"/>
      <c r="E32" s="69"/>
      <c r="F32" s="69"/>
    </row>
    <row r="33" spans="1:6" x14ac:dyDescent="0.25">
      <c r="A33" s="69"/>
      <c r="B33" s="69"/>
      <c r="C33" s="70"/>
      <c r="D33" s="70"/>
      <c r="E33" s="69"/>
      <c r="F33" s="69"/>
    </row>
    <row r="34" spans="1:6" x14ac:dyDescent="0.25">
      <c r="A34" s="69"/>
      <c r="B34" s="69"/>
      <c r="C34" s="70"/>
      <c r="D34" s="70"/>
      <c r="E34" s="69"/>
      <c r="F34" s="69"/>
    </row>
    <row r="35" spans="1:6" x14ac:dyDescent="0.25">
      <c r="A35" s="69"/>
      <c r="B35" s="69"/>
      <c r="C35" s="70"/>
      <c r="D35" s="70"/>
      <c r="E35" s="69"/>
      <c r="F35" s="69"/>
    </row>
    <row r="36" spans="1:6" x14ac:dyDescent="0.25">
      <c r="A36" s="69"/>
      <c r="B36" s="69"/>
      <c r="C36" s="70"/>
      <c r="D36" s="70"/>
      <c r="E36" s="69"/>
      <c r="F36" s="69"/>
    </row>
    <row r="37" spans="1:6" x14ac:dyDescent="0.25">
      <c r="A37" s="69"/>
      <c r="B37" s="69"/>
      <c r="C37" s="70"/>
      <c r="D37" s="70"/>
      <c r="E37" s="69"/>
      <c r="F37" s="69"/>
    </row>
  </sheetData>
  <mergeCells count="4">
    <mergeCell ref="A6:A7"/>
    <mergeCell ref="B6:B7"/>
    <mergeCell ref="C6:C7"/>
    <mergeCell ref="D6:F6"/>
  </mergeCells>
  <pageMargins left="0.51181102362204722" right="0.11811023622047245" top="0.15748031496062992" bottom="0.15748031496062992" header="0.31496062992125984" footer="0.31496062992125984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CE5D-EF73-49E1-850E-B52A1BAB20AB}">
  <dimension ref="A1:L46"/>
  <sheetViews>
    <sheetView view="pageBreakPreview" zoomScale="98" zoomScaleNormal="100" zoomScaleSheetLayoutView="98" workbookViewId="0">
      <selection activeCell="A3" sqref="A3"/>
    </sheetView>
  </sheetViews>
  <sheetFormatPr defaultRowHeight="14.25" x14ac:dyDescent="0.25"/>
  <cols>
    <col min="1" max="1" width="47.7109375" style="3" customWidth="1"/>
    <col min="2" max="3" width="12.42578125" style="4" customWidth="1"/>
    <col min="4" max="4" width="15.7109375" style="4" customWidth="1"/>
    <col min="5" max="5" width="15.85546875" style="4" customWidth="1"/>
    <col min="6" max="6" width="15.85546875" style="3" customWidth="1"/>
    <col min="7" max="7" width="19.5703125" style="3" customWidth="1"/>
    <col min="8" max="8" width="15" style="3" customWidth="1"/>
    <col min="9" max="251" width="9.140625" style="3"/>
    <col min="252" max="252" width="5" style="3" customWidth="1"/>
    <col min="253" max="253" width="44.5703125" style="3" customWidth="1"/>
    <col min="254" max="254" width="9.5703125" style="3" customWidth="1"/>
    <col min="255" max="255" width="10" style="3" customWidth="1"/>
    <col min="256" max="256" width="12.5703125" style="3" customWidth="1"/>
    <col min="257" max="257" width="14.140625" style="3" customWidth="1"/>
    <col min="258" max="258" width="27" style="3" customWidth="1"/>
    <col min="259" max="259" width="19" style="3" customWidth="1"/>
    <col min="260" max="260" width="19.5703125" style="3" customWidth="1"/>
    <col min="261" max="261" width="15" style="3" customWidth="1"/>
    <col min="262" max="507" width="9.140625" style="3"/>
    <col min="508" max="508" width="5" style="3" customWidth="1"/>
    <col min="509" max="509" width="44.5703125" style="3" customWidth="1"/>
    <col min="510" max="510" width="9.5703125" style="3" customWidth="1"/>
    <col min="511" max="511" width="10" style="3" customWidth="1"/>
    <col min="512" max="512" width="12.5703125" style="3" customWidth="1"/>
    <col min="513" max="513" width="14.140625" style="3" customWidth="1"/>
    <col min="514" max="514" width="27" style="3" customWidth="1"/>
    <col min="515" max="515" width="19" style="3" customWidth="1"/>
    <col min="516" max="516" width="19.5703125" style="3" customWidth="1"/>
    <col min="517" max="517" width="15" style="3" customWidth="1"/>
    <col min="518" max="763" width="9.140625" style="3"/>
    <col min="764" max="764" width="5" style="3" customWidth="1"/>
    <col min="765" max="765" width="44.5703125" style="3" customWidth="1"/>
    <col min="766" max="766" width="9.5703125" style="3" customWidth="1"/>
    <col min="767" max="767" width="10" style="3" customWidth="1"/>
    <col min="768" max="768" width="12.5703125" style="3" customWidth="1"/>
    <col min="769" max="769" width="14.140625" style="3" customWidth="1"/>
    <col min="770" max="770" width="27" style="3" customWidth="1"/>
    <col min="771" max="771" width="19" style="3" customWidth="1"/>
    <col min="772" max="772" width="19.5703125" style="3" customWidth="1"/>
    <col min="773" max="773" width="15" style="3" customWidth="1"/>
    <col min="774" max="1019" width="9.140625" style="3"/>
    <col min="1020" max="1020" width="5" style="3" customWidth="1"/>
    <col min="1021" max="1021" width="44.5703125" style="3" customWidth="1"/>
    <col min="1022" max="1022" width="9.5703125" style="3" customWidth="1"/>
    <col min="1023" max="1023" width="10" style="3" customWidth="1"/>
    <col min="1024" max="1024" width="12.5703125" style="3" customWidth="1"/>
    <col min="1025" max="1025" width="14.140625" style="3" customWidth="1"/>
    <col min="1026" max="1026" width="27" style="3" customWidth="1"/>
    <col min="1027" max="1027" width="19" style="3" customWidth="1"/>
    <col min="1028" max="1028" width="19.5703125" style="3" customWidth="1"/>
    <col min="1029" max="1029" width="15" style="3" customWidth="1"/>
    <col min="1030" max="1275" width="9.140625" style="3"/>
    <col min="1276" max="1276" width="5" style="3" customWidth="1"/>
    <col min="1277" max="1277" width="44.5703125" style="3" customWidth="1"/>
    <col min="1278" max="1278" width="9.5703125" style="3" customWidth="1"/>
    <col min="1279" max="1279" width="10" style="3" customWidth="1"/>
    <col min="1280" max="1280" width="12.5703125" style="3" customWidth="1"/>
    <col min="1281" max="1281" width="14.140625" style="3" customWidth="1"/>
    <col min="1282" max="1282" width="27" style="3" customWidth="1"/>
    <col min="1283" max="1283" width="19" style="3" customWidth="1"/>
    <col min="1284" max="1284" width="19.5703125" style="3" customWidth="1"/>
    <col min="1285" max="1285" width="15" style="3" customWidth="1"/>
    <col min="1286" max="1531" width="9.140625" style="3"/>
    <col min="1532" max="1532" width="5" style="3" customWidth="1"/>
    <col min="1533" max="1533" width="44.5703125" style="3" customWidth="1"/>
    <col min="1534" max="1534" width="9.5703125" style="3" customWidth="1"/>
    <col min="1535" max="1535" width="10" style="3" customWidth="1"/>
    <col min="1536" max="1536" width="12.5703125" style="3" customWidth="1"/>
    <col min="1537" max="1537" width="14.140625" style="3" customWidth="1"/>
    <col min="1538" max="1538" width="27" style="3" customWidth="1"/>
    <col min="1539" max="1539" width="19" style="3" customWidth="1"/>
    <col min="1540" max="1540" width="19.5703125" style="3" customWidth="1"/>
    <col min="1541" max="1541" width="15" style="3" customWidth="1"/>
    <col min="1542" max="1787" width="9.140625" style="3"/>
    <col min="1788" max="1788" width="5" style="3" customWidth="1"/>
    <col min="1789" max="1789" width="44.5703125" style="3" customWidth="1"/>
    <col min="1790" max="1790" width="9.5703125" style="3" customWidth="1"/>
    <col min="1791" max="1791" width="10" style="3" customWidth="1"/>
    <col min="1792" max="1792" width="12.5703125" style="3" customWidth="1"/>
    <col min="1793" max="1793" width="14.140625" style="3" customWidth="1"/>
    <col min="1794" max="1794" width="27" style="3" customWidth="1"/>
    <col min="1795" max="1795" width="19" style="3" customWidth="1"/>
    <col min="1796" max="1796" width="19.5703125" style="3" customWidth="1"/>
    <col min="1797" max="1797" width="15" style="3" customWidth="1"/>
    <col min="1798" max="2043" width="9.140625" style="3"/>
    <col min="2044" max="2044" width="5" style="3" customWidth="1"/>
    <col min="2045" max="2045" width="44.5703125" style="3" customWidth="1"/>
    <col min="2046" max="2046" width="9.5703125" style="3" customWidth="1"/>
    <col min="2047" max="2047" width="10" style="3" customWidth="1"/>
    <col min="2048" max="2048" width="12.5703125" style="3" customWidth="1"/>
    <col min="2049" max="2049" width="14.140625" style="3" customWidth="1"/>
    <col min="2050" max="2050" width="27" style="3" customWidth="1"/>
    <col min="2051" max="2051" width="19" style="3" customWidth="1"/>
    <col min="2052" max="2052" width="19.5703125" style="3" customWidth="1"/>
    <col min="2053" max="2053" width="15" style="3" customWidth="1"/>
    <col min="2054" max="2299" width="9.140625" style="3"/>
    <col min="2300" max="2300" width="5" style="3" customWidth="1"/>
    <col min="2301" max="2301" width="44.5703125" style="3" customWidth="1"/>
    <col min="2302" max="2302" width="9.5703125" style="3" customWidth="1"/>
    <col min="2303" max="2303" width="10" style="3" customWidth="1"/>
    <col min="2304" max="2304" width="12.5703125" style="3" customWidth="1"/>
    <col min="2305" max="2305" width="14.140625" style="3" customWidth="1"/>
    <col min="2306" max="2306" width="27" style="3" customWidth="1"/>
    <col min="2307" max="2307" width="19" style="3" customWidth="1"/>
    <col min="2308" max="2308" width="19.5703125" style="3" customWidth="1"/>
    <col min="2309" max="2309" width="15" style="3" customWidth="1"/>
    <col min="2310" max="2555" width="9.140625" style="3"/>
    <col min="2556" max="2556" width="5" style="3" customWidth="1"/>
    <col min="2557" max="2557" width="44.5703125" style="3" customWidth="1"/>
    <col min="2558" max="2558" width="9.5703125" style="3" customWidth="1"/>
    <col min="2559" max="2559" width="10" style="3" customWidth="1"/>
    <col min="2560" max="2560" width="12.5703125" style="3" customWidth="1"/>
    <col min="2561" max="2561" width="14.140625" style="3" customWidth="1"/>
    <col min="2562" max="2562" width="27" style="3" customWidth="1"/>
    <col min="2563" max="2563" width="19" style="3" customWidth="1"/>
    <col min="2564" max="2564" width="19.5703125" style="3" customWidth="1"/>
    <col min="2565" max="2565" width="15" style="3" customWidth="1"/>
    <col min="2566" max="2811" width="9.140625" style="3"/>
    <col min="2812" max="2812" width="5" style="3" customWidth="1"/>
    <col min="2813" max="2813" width="44.5703125" style="3" customWidth="1"/>
    <col min="2814" max="2814" width="9.5703125" style="3" customWidth="1"/>
    <col min="2815" max="2815" width="10" style="3" customWidth="1"/>
    <col min="2816" max="2816" width="12.5703125" style="3" customWidth="1"/>
    <col min="2817" max="2817" width="14.140625" style="3" customWidth="1"/>
    <col min="2818" max="2818" width="27" style="3" customWidth="1"/>
    <col min="2819" max="2819" width="19" style="3" customWidth="1"/>
    <col min="2820" max="2820" width="19.5703125" style="3" customWidth="1"/>
    <col min="2821" max="2821" width="15" style="3" customWidth="1"/>
    <col min="2822" max="3067" width="9.140625" style="3"/>
    <col min="3068" max="3068" width="5" style="3" customWidth="1"/>
    <col min="3069" max="3069" width="44.5703125" style="3" customWidth="1"/>
    <col min="3070" max="3070" width="9.5703125" style="3" customWidth="1"/>
    <col min="3071" max="3071" width="10" style="3" customWidth="1"/>
    <col min="3072" max="3072" width="12.5703125" style="3" customWidth="1"/>
    <col min="3073" max="3073" width="14.140625" style="3" customWidth="1"/>
    <col min="3074" max="3074" width="27" style="3" customWidth="1"/>
    <col min="3075" max="3075" width="19" style="3" customWidth="1"/>
    <col min="3076" max="3076" width="19.5703125" style="3" customWidth="1"/>
    <col min="3077" max="3077" width="15" style="3" customWidth="1"/>
    <col min="3078" max="3323" width="9.140625" style="3"/>
    <col min="3324" max="3324" width="5" style="3" customWidth="1"/>
    <col min="3325" max="3325" width="44.5703125" style="3" customWidth="1"/>
    <col min="3326" max="3326" width="9.5703125" style="3" customWidth="1"/>
    <col min="3327" max="3327" width="10" style="3" customWidth="1"/>
    <col min="3328" max="3328" width="12.5703125" style="3" customWidth="1"/>
    <col min="3329" max="3329" width="14.140625" style="3" customWidth="1"/>
    <col min="3330" max="3330" width="27" style="3" customWidth="1"/>
    <col min="3331" max="3331" width="19" style="3" customWidth="1"/>
    <col min="3332" max="3332" width="19.5703125" style="3" customWidth="1"/>
    <col min="3333" max="3333" width="15" style="3" customWidth="1"/>
    <col min="3334" max="3579" width="9.140625" style="3"/>
    <col min="3580" max="3580" width="5" style="3" customWidth="1"/>
    <col min="3581" max="3581" width="44.5703125" style="3" customWidth="1"/>
    <col min="3582" max="3582" width="9.5703125" style="3" customWidth="1"/>
    <col min="3583" max="3583" width="10" style="3" customWidth="1"/>
    <col min="3584" max="3584" width="12.5703125" style="3" customWidth="1"/>
    <col min="3585" max="3585" width="14.140625" style="3" customWidth="1"/>
    <col min="3586" max="3586" width="27" style="3" customWidth="1"/>
    <col min="3587" max="3587" width="19" style="3" customWidth="1"/>
    <col min="3588" max="3588" width="19.5703125" style="3" customWidth="1"/>
    <col min="3589" max="3589" width="15" style="3" customWidth="1"/>
    <col min="3590" max="3835" width="9.140625" style="3"/>
    <col min="3836" max="3836" width="5" style="3" customWidth="1"/>
    <col min="3837" max="3837" width="44.5703125" style="3" customWidth="1"/>
    <col min="3838" max="3838" width="9.5703125" style="3" customWidth="1"/>
    <col min="3839" max="3839" width="10" style="3" customWidth="1"/>
    <col min="3840" max="3840" width="12.5703125" style="3" customWidth="1"/>
    <col min="3841" max="3841" width="14.140625" style="3" customWidth="1"/>
    <col min="3842" max="3842" width="27" style="3" customWidth="1"/>
    <col min="3843" max="3843" width="19" style="3" customWidth="1"/>
    <col min="3844" max="3844" width="19.5703125" style="3" customWidth="1"/>
    <col min="3845" max="3845" width="15" style="3" customWidth="1"/>
    <col min="3846" max="4091" width="9.140625" style="3"/>
    <col min="4092" max="4092" width="5" style="3" customWidth="1"/>
    <col min="4093" max="4093" width="44.5703125" style="3" customWidth="1"/>
    <col min="4094" max="4094" width="9.5703125" style="3" customWidth="1"/>
    <col min="4095" max="4095" width="10" style="3" customWidth="1"/>
    <col min="4096" max="4096" width="12.5703125" style="3" customWidth="1"/>
    <col min="4097" max="4097" width="14.140625" style="3" customWidth="1"/>
    <col min="4098" max="4098" width="27" style="3" customWidth="1"/>
    <col min="4099" max="4099" width="19" style="3" customWidth="1"/>
    <col min="4100" max="4100" width="19.5703125" style="3" customWidth="1"/>
    <col min="4101" max="4101" width="15" style="3" customWidth="1"/>
    <col min="4102" max="4347" width="9.140625" style="3"/>
    <col min="4348" max="4348" width="5" style="3" customWidth="1"/>
    <col min="4349" max="4349" width="44.5703125" style="3" customWidth="1"/>
    <col min="4350" max="4350" width="9.5703125" style="3" customWidth="1"/>
    <col min="4351" max="4351" width="10" style="3" customWidth="1"/>
    <col min="4352" max="4352" width="12.5703125" style="3" customWidth="1"/>
    <col min="4353" max="4353" width="14.140625" style="3" customWidth="1"/>
    <col min="4354" max="4354" width="27" style="3" customWidth="1"/>
    <col min="4355" max="4355" width="19" style="3" customWidth="1"/>
    <col min="4356" max="4356" width="19.5703125" style="3" customWidth="1"/>
    <col min="4357" max="4357" width="15" style="3" customWidth="1"/>
    <col min="4358" max="4603" width="9.140625" style="3"/>
    <col min="4604" max="4604" width="5" style="3" customWidth="1"/>
    <col min="4605" max="4605" width="44.5703125" style="3" customWidth="1"/>
    <col min="4606" max="4606" width="9.5703125" style="3" customWidth="1"/>
    <col min="4607" max="4607" width="10" style="3" customWidth="1"/>
    <col min="4608" max="4608" width="12.5703125" style="3" customWidth="1"/>
    <col min="4609" max="4609" width="14.140625" style="3" customWidth="1"/>
    <col min="4610" max="4610" width="27" style="3" customWidth="1"/>
    <col min="4611" max="4611" width="19" style="3" customWidth="1"/>
    <col min="4612" max="4612" width="19.5703125" style="3" customWidth="1"/>
    <col min="4613" max="4613" width="15" style="3" customWidth="1"/>
    <col min="4614" max="4859" width="9.140625" style="3"/>
    <col min="4860" max="4860" width="5" style="3" customWidth="1"/>
    <col min="4861" max="4861" width="44.5703125" style="3" customWidth="1"/>
    <col min="4862" max="4862" width="9.5703125" style="3" customWidth="1"/>
    <col min="4863" max="4863" width="10" style="3" customWidth="1"/>
    <col min="4864" max="4864" width="12.5703125" style="3" customWidth="1"/>
    <col min="4865" max="4865" width="14.140625" style="3" customWidth="1"/>
    <col min="4866" max="4866" width="27" style="3" customWidth="1"/>
    <col min="4867" max="4867" width="19" style="3" customWidth="1"/>
    <col min="4868" max="4868" width="19.5703125" style="3" customWidth="1"/>
    <col min="4869" max="4869" width="15" style="3" customWidth="1"/>
    <col min="4870" max="5115" width="9.140625" style="3"/>
    <col min="5116" max="5116" width="5" style="3" customWidth="1"/>
    <col min="5117" max="5117" width="44.5703125" style="3" customWidth="1"/>
    <col min="5118" max="5118" width="9.5703125" style="3" customWidth="1"/>
    <col min="5119" max="5119" width="10" style="3" customWidth="1"/>
    <col min="5120" max="5120" width="12.5703125" style="3" customWidth="1"/>
    <col min="5121" max="5121" width="14.140625" style="3" customWidth="1"/>
    <col min="5122" max="5122" width="27" style="3" customWidth="1"/>
    <col min="5123" max="5123" width="19" style="3" customWidth="1"/>
    <col min="5124" max="5124" width="19.5703125" style="3" customWidth="1"/>
    <col min="5125" max="5125" width="15" style="3" customWidth="1"/>
    <col min="5126" max="5371" width="9.140625" style="3"/>
    <col min="5372" max="5372" width="5" style="3" customWidth="1"/>
    <col min="5373" max="5373" width="44.5703125" style="3" customWidth="1"/>
    <col min="5374" max="5374" width="9.5703125" style="3" customWidth="1"/>
    <col min="5375" max="5375" width="10" style="3" customWidth="1"/>
    <col min="5376" max="5376" width="12.5703125" style="3" customWidth="1"/>
    <col min="5377" max="5377" width="14.140625" style="3" customWidth="1"/>
    <col min="5378" max="5378" width="27" style="3" customWidth="1"/>
    <col min="5379" max="5379" width="19" style="3" customWidth="1"/>
    <col min="5380" max="5380" width="19.5703125" style="3" customWidth="1"/>
    <col min="5381" max="5381" width="15" style="3" customWidth="1"/>
    <col min="5382" max="5627" width="9.140625" style="3"/>
    <col min="5628" max="5628" width="5" style="3" customWidth="1"/>
    <col min="5629" max="5629" width="44.5703125" style="3" customWidth="1"/>
    <col min="5630" max="5630" width="9.5703125" style="3" customWidth="1"/>
    <col min="5631" max="5631" width="10" style="3" customWidth="1"/>
    <col min="5632" max="5632" width="12.5703125" style="3" customWidth="1"/>
    <col min="5633" max="5633" width="14.140625" style="3" customWidth="1"/>
    <col min="5634" max="5634" width="27" style="3" customWidth="1"/>
    <col min="5635" max="5635" width="19" style="3" customWidth="1"/>
    <col min="5636" max="5636" width="19.5703125" style="3" customWidth="1"/>
    <col min="5637" max="5637" width="15" style="3" customWidth="1"/>
    <col min="5638" max="5883" width="9.140625" style="3"/>
    <col min="5884" max="5884" width="5" style="3" customWidth="1"/>
    <col min="5885" max="5885" width="44.5703125" style="3" customWidth="1"/>
    <col min="5886" max="5886" width="9.5703125" style="3" customWidth="1"/>
    <col min="5887" max="5887" width="10" style="3" customWidth="1"/>
    <col min="5888" max="5888" width="12.5703125" style="3" customWidth="1"/>
    <col min="5889" max="5889" width="14.140625" style="3" customWidth="1"/>
    <col min="5890" max="5890" width="27" style="3" customWidth="1"/>
    <col min="5891" max="5891" width="19" style="3" customWidth="1"/>
    <col min="5892" max="5892" width="19.5703125" style="3" customWidth="1"/>
    <col min="5893" max="5893" width="15" style="3" customWidth="1"/>
    <col min="5894" max="6139" width="9.140625" style="3"/>
    <col min="6140" max="6140" width="5" style="3" customWidth="1"/>
    <col min="6141" max="6141" width="44.5703125" style="3" customWidth="1"/>
    <col min="6142" max="6142" width="9.5703125" style="3" customWidth="1"/>
    <col min="6143" max="6143" width="10" style="3" customWidth="1"/>
    <col min="6144" max="6144" width="12.5703125" style="3" customWidth="1"/>
    <col min="6145" max="6145" width="14.140625" style="3" customWidth="1"/>
    <col min="6146" max="6146" width="27" style="3" customWidth="1"/>
    <col min="6147" max="6147" width="19" style="3" customWidth="1"/>
    <col min="6148" max="6148" width="19.5703125" style="3" customWidth="1"/>
    <col min="6149" max="6149" width="15" style="3" customWidth="1"/>
    <col min="6150" max="6395" width="9.140625" style="3"/>
    <col min="6396" max="6396" width="5" style="3" customWidth="1"/>
    <col min="6397" max="6397" width="44.5703125" style="3" customWidth="1"/>
    <col min="6398" max="6398" width="9.5703125" style="3" customWidth="1"/>
    <col min="6399" max="6399" width="10" style="3" customWidth="1"/>
    <col min="6400" max="6400" width="12.5703125" style="3" customWidth="1"/>
    <col min="6401" max="6401" width="14.140625" style="3" customWidth="1"/>
    <col min="6402" max="6402" width="27" style="3" customWidth="1"/>
    <col min="6403" max="6403" width="19" style="3" customWidth="1"/>
    <col min="6404" max="6404" width="19.5703125" style="3" customWidth="1"/>
    <col min="6405" max="6405" width="15" style="3" customWidth="1"/>
    <col min="6406" max="6651" width="9.140625" style="3"/>
    <col min="6652" max="6652" width="5" style="3" customWidth="1"/>
    <col min="6653" max="6653" width="44.5703125" style="3" customWidth="1"/>
    <col min="6654" max="6654" width="9.5703125" style="3" customWidth="1"/>
    <col min="6655" max="6655" width="10" style="3" customWidth="1"/>
    <col min="6656" max="6656" width="12.5703125" style="3" customWidth="1"/>
    <col min="6657" max="6657" width="14.140625" style="3" customWidth="1"/>
    <col min="6658" max="6658" width="27" style="3" customWidth="1"/>
    <col min="6659" max="6659" width="19" style="3" customWidth="1"/>
    <col min="6660" max="6660" width="19.5703125" style="3" customWidth="1"/>
    <col min="6661" max="6661" width="15" style="3" customWidth="1"/>
    <col min="6662" max="6907" width="9.140625" style="3"/>
    <col min="6908" max="6908" width="5" style="3" customWidth="1"/>
    <col min="6909" max="6909" width="44.5703125" style="3" customWidth="1"/>
    <col min="6910" max="6910" width="9.5703125" style="3" customWidth="1"/>
    <col min="6911" max="6911" width="10" style="3" customWidth="1"/>
    <col min="6912" max="6912" width="12.5703125" style="3" customWidth="1"/>
    <col min="6913" max="6913" width="14.140625" style="3" customWidth="1"/>
    <col min="6914" max="6914" width="27" style="3" customWidth="1"/>
    <col min="6915" max="6915" width="19" style="3" customWidth="1"/>
    <col min="6916" max="6916" width="19.5703125" style="3" customWidth="1"/>
    <col min="6917" max="6917" width="15" style="3" customWidth="1"/>
    <col min="6918" max="7163" width="9.140625" style="3"/>
    <col min="7164" max="7164" width="5" style="3" customWidth="1"/>
    <col min="7165" max="7165" width="44.5703125" style="3" customWidth="1"/>
    <col min="7166" max="7166" width="9.5703125" style="3" customWidth="1"/>
    <col min="7167" max="7167" width="10" style="3" customWidth="1"/>
    <col min="7168" max="7168" width="12.5703125" style="3" customWidth="1"/>
    <col min="7169" max="7169" width="14.140625" style="3" customWidth="1"/>
    <col min="7170" max="7170" width="27" style="3" customWidth="1"/>
    <col min="7171" max="7171" width="19" style="3" customWidth="1"/>
    <col min="7172" max="7172" width="19.5703125" style="3" customWidth="1"/>
    <col min="7173" max="7173" width="15" style="3" customWidth="1"/>
    <col min="7174" max="7419" width="9.140625" style="3"/>
    <col min="7420" max="7420" width="5" style="3" customWidth="1"/>
    <col min="7421" max="7421" width="44.5703125" style="3" customWidth="1"/>
    <col min="7422" max="7422" width="9.5703125" style="3" customWidth="1"/>
    <col min="7423" max="7423" width="10" style="3" customWidth="1"/>
    <col min="7424" max="7424" width="12.5703125" style="3" customWidth="1"/>
    <col min="7425" max="7425" width="14.140625" style="3" customWidth="1"/>
    <col min="7426" max="7426" width="27" style="3" customWidth="1"/>
    <col min="7427" max="7427" width="19" style="3" customWidth="1"/>
    <col min="7428" max="7428" width="19.5703125" style="3" customWidth="1"/>
    <col min="7429" max="7429" width="15" style="3" customWidth="1"/>
    <col min="7430" max="7675" width="9.140625" style="3"/>
    <col min="7676" max="7676" width="5" style="3" customWidth="1"/>
    <col min="7677" max="7677" width="44.5703125" style="3" customWidth="1"/>
    <col min="7678" max="7678" width="9.5703125" style="3" customWidth="1"/>
    <col min="7679" max="7679" width="10" style="3" customWidth="1"/>
    <col min="7680" max="7680" width="12.5703125" style="3" customWidth="1"/>
    <col min="7681" max="7681" width="14.140625" style="3" customWidth="1"/>
    <col min="7682" max="7682" width="27" style="3" customWidth="1"/>
    <col min="7683" max="7683" width="19" style="3" customWidth="1"/>
    <col min="7684" max="7684" width="19.5703125" style="3" customWidth="1"/>
    <col min="7685" max="7685" width="15" style="3" customWidth="1"/>
    <col min="7686" max="7931" width="9.140625" style="3"/>
    <col min="7932" max="7932" width="5" style="3" customWidth="1"/>
    <col min="7933" max="7933" width="44.5703125" style="3" customWidth="1"/>
    <col min="7934" max="7934" width="9.5703125" style="3" customWidth="1"/>
    <col min="7935" max="7935" width="10" style="3" customWidth="1"/>
    <col min="7936" max="7936" width="12.5703125" style="3" customWidth="1"/>
    <col min="7937" max="7937" width="14.140625" style="3" customWidth="1"/>
    <col min="7938" max="7938" width="27" style="3" customWidth="1"/>
    <col min="7939" max="7939" width="19" style="3" customWidth="1"/>
    <col min="7940" max="7940" width="19.5703125" style="3" customWidth="1"/>
    <col min="7941" max="7941" width="15" style="3" customWidth="1"/>
    <col min="7942" max="8187" width="9.140625" style="3"/>
    <col min="8188" max="8188" width="5" style="3" customWidth="1"/>
    <col min="8189" max="8189" width="44.5703125" style="3" customWidth="1"/>
    <col min="8190" max="8190" width="9.5703125" style="3" customWidth="1"/>
    <col min="8191" max="8191" width="10" style="3" customWidth="1"/>
    <col min="8192" max="8192" width="12.5703125" style="3" customWidth="1"/>
    <col min="8193" max="8193" width="14.140625" style="3" customWidth="1"/>
    <col min="8194" max="8194" width="27" style="3" customWidth="1"/>
    <col min="8195" max="8195" width="19" style="3" customWidth="1"/>
    <col min="8196" max="8196" width="19.5703125" style="3" customWidth="1"/>
    <col min="8197" max="8197" width="15" style="3" customWidth="1"/>
    <col min="8198" max="8443" width="9.140625" style="3"/>
    <col min="8444" max="8444" width="5" style="3" customWidth="1"/>
    <col min="8445" max="8445" width="44.5703125" style="3" customWidth="1"/>
    <col min="8446" max="8446" width="9.5703125" style="3" customWidth="1"/>
    <col min="8447" max="8447" width="10" style="3" customWidth="1"/>
    <col min="8448" max="8448" width="12.5703125" style="3" customWidth="1"/>
    <col min="8449" max="8449" width="14.140625" style="3" customWidth="1"/>
    <col min="8450" max="8450" width="27" style="3" customWidth="1"/>
    <col min="8451" max="8451" width="19" style="3" customWidth="1"/>
    <col min="8452" max="8452" width="19.5703125" style="3" customWidth="1"/>
    <col min="8453" max="8453" width="15" style="3" customWidth="1"/>
    <col min="8454" max="8699" width="9.140625" style="3"/>
    <col min="8700" max="8700" width="5" style="3" customWidth="1"/>
    <col min="8701" max="8701" width="44.5703125" style="3" customWidth="1"/>
    <col min="8702" max="8702" width="9.5703125" style="3" customWidth="1"/>
    <col min="8703" max="8703" width="10" style="3" customWidth="1"/>
    <col min="8704" max="8704" width="12.5703125" style="3" customWidth="1"/>
    <col min="8705" max="8705" width="14.140625" style="3" customWidth="1"/>
    <col min="8706" max="8706" width="27" style="3" customWidth="1"/>
    <col min="8707" max="8707" width="19" style="3" customWidth="1"/>
    <col min="8708" max="8708" width="19.5703125" style="3" customWidth="1"/>
    <col min="8709" max="8709" width="15" style="3" customWidth="1"/>
    <col min="8710" max="8955" width="9.140625" style="3"/>
    <col min="8956" max="8956" width="5" style="3" customWidth="1"/>
    <col min="8957" max="8957" width="44.5703125" style="3" customWidth="1"/>
    <col min="8958" max="8958" width="9.5703125" style="3" customWidth="1"/>
    <col min="8959" max="8959" width="10" style="3" customWidth="1"/>
    <col min="8960" max="8960" width="12.5703125" style="3" customWidth="1"/>
    <col min="8961" max="8961" width="14.140625" style="3" customWidth="1"/>
    <col min="8962" max="8962" width="27" style="3" customWidth="1"/>
    <col min="8963" max="8963" width="19" style="3" customWidth="1"/>
    <col min="8964" max="8964" width="19.5703125" style="3" customWidth="1"/>
    <col min="8965" max="8965" width="15" style="3" customWidth="1"/>
    <col min="8966" max="9211" width="9.140625" style="3"/>
    <col min="9212" max="9212" width="5" style="3" customWidth="1"/>
    <col min="9213" max="9213" width="44.5703125" style="3" customWidth="1"/>
    <col min="9214" max="9214" width="9.5703125" style="3" customWidth="1"/>
    <col min="9215" max="9215" width="10" style="3" customWidth="1"/>
    <col min="9216" max="9216" width="12.5703125" style="3" customWidth="1"/>
    <col min="9217" max="9217" width="14.140625" style="3" customWidth="1"/>
    <col min="9218" max="9218" width="27" style="3" customWidth="1"/>
    <col min="9219" max="9219" width="19" style="3" customWidth="1"/>
    <col min="9220" max="9220" width="19.5703125" style="3" customWidth="1"/>
    <col min="9221" max="9221" width="15" style="3" customWidth="1"/>
    <col min="9222" max="9467" width="9.140625" style="3"/>
    <col min="9468" max="9468" width="5" style="3" customWidth="1"/>
    <col min="9469" max="9469" width="44.5703125" style="3" customWidth="1"/>
    <col min="9470" max="9470" width="9.5703125" style="3" customWidth="1"/>
    <col min="9471" max="9471" width="10" style="3" customWidth="1"/>
    <col min="9472" max="9472" width="12.5703125" style="3" customWidth="1"/>
    <col min="9473" max="9473" width="14.140625" style="3" customWidth="1"/>
    <col min="9474" max="9474" width="27" style="3" customWidth="1"/>
    <col min="9475" max="9475" width="19" style="3" customWidth="1"/>
    <col min="9476" max="9476" width="19.5703125" style="3" customWidth="1"/>
    <col min="9477" max="9477" width="15" style="3" customWidth="1"/>
    <col min="9478" max="9723" width="9.140625" style="3"/>
    <col min="9724" max="9724" width="5" style="3" customWidth="1"/>
    <col min="9725" max="9725" width="44.5703125" style="3" customWidth="1"/>
    <col min="9726" max="9726" width="9.5703125" style="3" customWidth="1"/>
    <col min="9727" max="9727" width="10" style="3" customWidth="1"/>
    <col min="9728" max="9728" width="12.5703125" style="3" customWidth="1"/>
    <col min="9729" max="9729" width="14.140625" style="3" customWidth="1"/>
    <col min="9730" max="9730" width="27" style="3" customWidth="1"/>
    <col min="9731" max="9731" width="19" style="3" customWidth="1"/>
    <col min="9732" max="9732" width="19.5703125" style="3" customWidth="1"/>
    <col min="9733" max="9733" width="15" style="3" customWidth="1"/>
    <col min="9734" max="9979" width="9.140625" style="3"/>
    <col min="9980" max="9980" width="5" style="3" customWidth="1"/>
    <col min="9981" max="9981" width="44.5703125" style="3" customWidth="1"/>
    <col min="9982" max="9982" width="9.5703125" style="3" customWidth="1"/>
    <col min="9983" max="9983" width="10" style="3" customWidth="1"/>
    <col min="9984" max="9984" width="12.5703125" style="3" customWidth="1"/>
    <col min="9985" max="9985" width="14.140625" style="3" customWidth="1"/>
    <col min="9986" max="9986" width="27" style="3" customWidth="1"/>
    <col min="9987" max="9987" width="19" style="3" customWidth="1"/>
    <col min="9988" max="9988" width="19.5703125" style="3" customWidth="1"/>
    <col min="9989" max="9989" width="15" style="3" customWidth="1"/>
    <col min="9990" max="10235" width="9.140625" style="3"/>
    <col min="10236" max="10236" width="5" style="3" customWidth="1"/>
    <col min="10237" max="10237" width="44.5703125" style="3" customWidth="1"/>
    <col min="10238" max="10238" width="9.5703125" style="3" customWidth="1"/>
    <col min="10239" max="10239" width="10" style="3" customWidth="1"/>
    <col min="10240" max="10240" width="12.5703125" style="3" customWidth="1"/>
    <col min="10241" max="10241" width="14.140625" style="3" customWidth="1"/>
    <col min="10242" max="10242" width="27" style="3" customWidth="1"/>
    <col min="10243" max="10243" width="19" style="3" customWidth="1"/>
    <col min="10244" max="10244" width="19.5703125" style="3" customWidth="1"/>
    <col min="10245" max="10245" width="15" style="3" customWidth="1"/>
    <col min="10246" max="10491" width="9.140625" style="3"/>
    <col min="10492" max="10492" width="5" style="3" customWidth="1"/>
    <col min="10493" max="10493" width="44.5703125" style="3" customWidth="1"/>
    <col min="10494" max="10494" width="9.5703125" style="3" customWidth="1"/>
    <col min="10495" max="10495" width="10" style="3" customWidth="1"/>
    <col min="10496" max="10496" width="12.5703125" style="3" customWidth="1"/>
    <col min="10497" max="10497" width="14.140625" style="3" customWidth="1"/>
    <col min="10498" max="10498" width="27" style="3" customWidth="1"/>
    <col min="10499" max="10499" width="19" style="3" customWidth="1"/>
    <col min="10500" max="10500" width="19.5703125" style="3" customWidth="1"/>
    <col min="10501" max="10501" width="15" style="3" customWidth="1"/>
    <col min="10502" max="10747" width="9.140625" style="3"/>
    <col min="10748" max="10748" width="5" style="3" customWidth="1"/>
    <col min="10749" max="10749" width="44.5703125" style="3" customWidth="1"/>
    <col min="10750" max="10750" width="9.5703125" style="3" customWidth="1"/>
    <col min="10751" max="10751" width="10" style="3" customWidth="1"/>
    <col min="10752" max="10752" width="12.5703125" style="3" customWidth="1"/>
    <col min="10753" max="10753" width="14.140625" style="3" customWidth="1"/>
    <col min="10754" max="10754" width="27" style="3" customWidth="1"/>
    <col min="10755" max="10755" width="19" style="3" customWidth="1"/>
    <col min="10756" max="10756" width="19.5703125" style="3" customWidth="1"/>
    <col min="10757" max="10757" width="15" style="3" customWidth="1"/>
    <col min="10758" max="11003" width="9.140625" style="3"/>
    <col min="11004" max="11004" width="5" style="3" customWidth="1"/>
    <col min="11005" max="11005" width="44.5703125" style="3" customWidth="1"/>
    <col min="11006" max="11006" width="9.5703125" style="3" customWidth="1"/>
    <col min="11007" max="11007" width="10" style="3" customWidth="1"/>
    <col min="11008" max="11008" width="12.5703125" style="3" customWidth="1"/>
    <col min="11009" max="11009" width="14.140625" style="3" customWidth="1"/>
    <col min="11010" max="11010" width="27" style="3" customWidth="1"/>
    <col min="11011" max="11011" width="19" style="3" customWidth="1"/>
    <col min="11012" max="11012" width="19.5703125" style="3" customWidth="1"/>
    <col min="11013" max="11013" width="15" style="3" customWidth="1"/>
    <col min="11014" max="11259" width="9.140625" style="3"/>
    <col min="11260" max="11260" width="5" style="3" customWidth="1"/>
    <col min="11261" max="11261" width="44.5703125" style="3" customWidth="1"/>
    <col min="11262" max="11262" width="9.5703125" style="3" customWidth="1"/>
    <col min="11263" max="11263" width="10" style="3" customWidth="1"/>
    <col min="11264" max="11264" width="12.5703125" style="3" customWidth="1"/>
    <col min="11265" max="11265" width="14.140625" style="3" customWidth="1"/>
    <col min="11266" max="11266" width="27" style="3" customWidth="1"/>
    <col min="11267" max="11267" width="19" style="3" customWidth="1"/>
    <col min="11268" max="11268" width="19.5703125" style="3" customWidth="1"/>
    <col min="11269" max="11269" width="15" style="3" customWidth="1"/>
    <col min="11270" max="11515" width="9.140625" style="3"/>
    <col min="11516" max="11516" width="5" style="3" customWidth="1"/>
    <col min="11517" max="11517" width="44.5703125" style="3" customWidth="1"/>
    <col min="11518" max="11518" width="9.5703125" style="3" customWidth="1"/>
    <col min="11519" max="11519" width="10" style="3" customWidth="1"/>
    <col min="11520" max="11520" width="12.5703125" style="3" customWidth="1"/>
    <col min="11521" max="11521" width="14.140625" style="3" customWidth="1"/>
    <col min="11522" max="11522" width="27" style="3" customWidth="1"/>
    <col min="11523" max="11523" width="19" style="3" customWidth="1"/>
    <col min="11524" max="11524" width="19.5703125" style="3" customWidth="1"/>
    <col min="11525" max="11525" width="15" style="3" customWidth="1"/>
    <col min="11526" max="11771" width="9.140625" style="3"/>
    <col min="11772" max="11772" width="5" style="3" customWidth="1"/>
    <col min="11773" max="11773" width="44.5703125" style="3" customWidth="1"/>
    <col min="11774" max="11774" width="9.5703125" style="3" customWidth="1"/>
    <col min="11775" max="11775" width="10" style="3" customWidth="1"/>
    <col min="11776" max="11776" width="12.5703125" style="3" customWidth="1"/>
    <col min="11777" max="11777" width="14.140625" style="3" customWidth="1"/>
    <col min="11778" max="11778" width="27" style="3" customWidth="1"/>
    <col min="11779" max="11779" width="19" style="3" customWidth="1"/>
    <col min="11780" max="11780" width="19.5703125" style="3" customWidth="1"/>
    <col min="11781" max="11781" width="15" style="3" customWidth="1"/>
    <col min="11782" max="12027" width="9.140625" style="3"/>
    <col min="12028" max="12028" width="5" style="3" customWidth="1"/>
    <col min="12029" max="12029" width="44.5703125" style="3" customWidth="1"/>
    <col min="12030" max="12030" width="9.5703125" style="3" customWidth="1"/>
    <col min="12031" max="12031" width="10" style="3" customWidth="1"/>
    <col min="12032" max="12032" width="12.5703125" style="3" customWidth="1"/>
    <col min="12033" max="12033" width="14.140625" style="3" customWidth="1"/>
    <col min="12034" max="12034" width="27" style="3" customWidth="1"/>
    <col min="12035" max="12035" width="19" style="3" customWidth="1"/>
    <col min="12036" max="12036" width="19.5703125" style="3" customWidth="1"/>
    <col min="12037" max="12037" width="15" style="3" customWidth="1"/>
    <col min="12038" max="12283" width="9.140625" style="3"/>
    <col min="12284" max="12284" width="5" style="3" customWidth="1"/>
    <col min="12285" max="12285" width="44.5703125" style="3" customWidth="1"/>
    <col min="12286" max="12286" width="9.5703125" style="3" customWidth="1"/>
    <col min="12287" max="12287" width="10" style="3" customWidth="1"/>
    <col min="12288" max="12288" width="12.5703125" style="3" customWidth="1"/>
    <col min="12289" max="12289" width="14.140625" style="3" customWidth="1"/>
    <col min="12290" max="12290" width="27" style="3" customWidth="1"/>
    <col min="12291" max="12291" width="19" style="3" customWidth="1"/>
    <col min="12292" max="12292" width="19.5703125" style="3" customWidth="1"/>
    <col min="12293" max="12293" width="15" style="3" customWidth="1"/>
    <col min="12294" max="12539" width="9.140625" style="3"/>
    <col min="12540" max="12540" width="5" style="3" customWidth="1"/>
    <col min="12541" max="12541" width="44.5703125" style="3" customWidth="1"/>
    <col min="12542" max="12542" width="9.5703125" style="3" customWidth="1"/>
    <col min="12543" max="12543" width="10" style="3" customWidth="1"/>
    <col min="12544" max="12544" width="12.5703125" style="3" customWidth="1"/>
    <col min="12545" max="12545" width="14.140625" style="3" customWidth="1"/>
    <col min="12546" max="12546" width="27" style="3" customWidth="1"/>
    <col min="12547" max="12547" width="19" style="3" customWidth="1"/>
    <col min="12548" max="12548" width="19.5703125" style="3" customWidth="1"/>
    <col min="12549" max="12549" width="15" style="3" customWidth="1"/>
    <col min="12550" max="12795" width="9.140625" style="3"/>
    <col min="12796" max="12796" width="5" style="3" customWidth="1"/>
    <col min="12797" max="12797" width="44.5703125" style="3" customWidth="1"/>
    <col min="12798" max="12798" width="9.5703125" style="3" customWidth="1"/>
    <col min="12799" max="12799" width="10" style="3" customWidth="1"/>
    <col min="12800" max="12800" width="12.5703125" style="3" customWidth="1"/>
    <col min="12801" max="12801" width="14.140625" style="3" customWidth="1"/>
    <col min="12802" max="12802" width="27" style="3" customWidth="1"/>
    <col min="12803" max="12803" width="19" style="3" customWidth="1"/>
    <col min="12804" max="12804" width="19.5703125" style="3" customWidth="1"/>
    <col min="12805" max="12805" width="15" style="3" customWidth="1"/>
    <col min="12806" max="13051" width="9.140625" style="3"/>
    <col min="13052" max="13052" width="5" style="3" customWidth="1"/>
    <col min="13053" max="13053" width="44.5703125" style="3" customWidth="1"/>
    <col min="13054" max="13054" width="9.5703125" style="3" customWidth="1"/>
    <col min="13055" max="13055" width="10" style="3" customWidth="1"/>
    <col min="13056" max="13056" width="12.5703125" style="3" customWidth="1"/>
    <col min="13057" max="13057" width="14.140625" style="3" customWidth="1"/>
    <col min="13058" max="13058" width="27" style="3" customWidth="1"/>
    <col min="13059" max="13059" width="19" style="3" customWidth="1"/>
    <col min="13060" max="13060" width="19.5703125" style="3" customWidth="1"/>
    <col min="13061" max="13061" width="15" style="3" customWidth="1"/>
    <col min="13062" max="13307" width="9.140625" style="3"/>
    <col min="13308" max="13308" width="5" style="3" customWidth="1"/>
    <col min="13309" max="13309" width="44.5703125" style="3" customWidth="1"/>
    <col min="13310" max="13310" width="9.5703125" style="3" customWidth="1"/>
    <col min="13311" max="13311" width="10" style="3" customWidth="1"/>
    <col min="13312" max="13312" width="12.5703125" style="3" customWidth="1"/>
    <col min="13313" max="13313" width="14.140625" style="3" customWidth="1"/>
    <col min="13314" max="13314" width="27" style="3" customWidth="1"/>
    <col min="13315" max="13315" width="19" style="3" customWidth="1"/>
    <col min="13316" max="13316" width="19.5703125" style="3" customWidth="1"/>
    <col min="13317" max="13317" width="15" style="3" customWidth="1"/>
    <col min="13318" max="13563" width="9.140625" style="3"/>
    <col min="13564" max="13564" width="5" style="3" customWidth="1"/>
    <col min="13565" max="13565" width="44.5703125" style="3" customWidth="1"/>
    <col min="13566" max="13566" width="9.5703125" style="3" customWidth="1"/>
    <col min="13567" max="13567" width="10" style="3" customWidth="1"/>
    <col min="13568" max="13568" width="12.5703125" style="3" customWidth="1"/>
    <col min="13569" max="13569" width="14.140625" style="3" customWidth="1"/>
    <col min="13570" max="13570" width="27" style="3" customWidth="1"/>
    <col min="13571" max="13571" width="19" style="3" customWidth="1"/>
    <col min="13572" max="13572" width="19.5703125" style="3" customWidth="1"/>
    <col min="13573" max="13573" width="15" style="3" customWidth="1"/>
    <col min="13574" max="13819" width="9.140625" style="3"/>
    <col min="13820" max="13820" width="5" style="3" customWidth="1"/>
    <col min="13821" max="13821" width="44.5703125" style="3" customWidth="1"/>
    <col min="13822" max="13822" width="9.5703125" style="3" customWidth="1"/>
    <col min="13823" max="13823" width="10" style="3" customWidth="1"/>
    <col min="13824" max="13824" width="12.5703125" style="3" customWidth="1"/>
    <col min="13825" max="13825" width="14.140625" style="3" customWidth="1"/>
    <col min="13826" max="13826" width="27" style="3" customWidth="1"/>
    <col min="13827" max="13827" width="19" style="3" customWidth="1"/>
    <col min="13828" max="13828" width="19.5703125" style="3" customWidth="1"/>
    <col min="13829" max="13829" width="15" style="3" customWidth="1"/>
    <col min="13830" max="14075" width="9.140625" style="3"/>
    <col min="14076" max="14076" width="5" style="3" customWidth="1"/>
    <col min="14077" max="14077" width="44.5703125" style="3" customWidth="1"/>
    <col min="14078" max="14078" width="9.5703125" style="3" customWidth="1"/>
    <col min="14079" max="14079" width="10" style="3" customWidth="1"/>
    <col min="14080" max="14080" width="12.5703125" style="3" customWidth="1"/>
    <col min="14081" max="14081" width="14.140625" style="3" customWidth="1"/>
    <col min="14082" max="14082" width="27" style="3" customWidth="1"/>
    <col min="14083" max="14083" width="19" style="3" customWidth="1"/>
    <col min="14084" max="14084" width="19.5703125" style="3" customWidth="1"/>
    <col min="14085" max="14085" width="15" style="3" customWidth="1"/>
    <col min="14086" max="14331" width="9.140625" style="3"/>
    <col min="14332" max="14332" width="5" style="3" customWidth="1"/>
    <col min="14333" max="14333" width="44.5703125" style="3" customWidth="1"/>
    <col min="14334" max="14334" width="9.5703125" style="3" customWidth="1"/>
    <col min="14335" max="14335" width="10" style="3" customWidth="1"/>
    <col min="14336" max="14336" width="12.5703125" style="3" customWidth="1"/>
    <col min="14337" max="14337" width="14.140625" style="3" customWidth="1"/>
    <col min="14338" max="14338" width="27" style="3" customWidth="1"/>
    <col min="14339" max="14339" width="19" style="3" customWidth="1"/>
    <col min="14340" max="14340" width="19.5703125" style="3" customWidth="1"/>
    <col min="14341" max="14341" width="15" style="3" customWidth="1"/>
    <col min="14342" max="14587" width="9.140625" style="3"/>
    <col min="14588" max="14588" width="5" style="3" customWidth="1"/>
    <col min="14589" max="14589" width="44.5703125" style="3" customWidth="1"/>
    <col min="14590" max="14590" width="9.5703125" style="3" customWidth="1"/>
    <col min="14591" max="14591" width="10" style="3" customWidth="1"/>
    <col min="14592" max="14592" width="12.5703125" style="3" customWidth="1"/>
    <col min="14593" max="14593" width="14.140625" style="3" customWidth="1"/>
    <col min="14594" max="14594" width="27" style="3" customWidth="1"/>
    <col min="14595" max="14595" width="19" style="3" customWidth="1"/>
    <col min="14596" max="14596" width="19.5703125" style="3" customWidth="1"/>
    <col min="14597" max="14597" width="15" style="3" customWidth="1"/>
    <col min="14598" max="14843" width="9.140625" style="3"/>
    <col min="14844" max="14844" width="5" style="3" customWidth="1"/>
    <col min="14845" max="14845" width="44.5703125" style="3" customWidth="1"/>
    <col min="14846" max="14846" width="9.5703125" style="3" customWidth="1"/>
    <col min="14847" max="14847" width="10" style="3" customWidth="1"/>
    <col min="14848" max="14848" width="12.5703125" style="3" customWidth="1"/>
    <col min="14849" max="14849" width="14.140625" style="3" customWidth="1"/>
    <col min="14850" max="14850" width="27" style="3" customWidth="1"/>
    <col min="14851" max="14851" width="19" style="3" customWidth="1"/>
    <col min="14852" max="14852" width="19.5703125" style="3" customWidth="1"/>
    <col min="14853" max="14853" width="15" style="3" customWidth="1"/>
    <col min="14854" max="15099" width="9.140625" style="3"/>
    <col min="15100" max="15100" width="5" style="3" customWidth="1"/>
    <col min="15101" max="15101" width="44.5703125" style="3" customWidth="1"/>
    <col min="15102" max="15102" width="9.5703125" style="3" customWidth="1"/>
    <col min="15103" max="15103" width="10" style="3" customWidth="1"/>
    <col min="15104" max="15104" width="12.5703125" style="3" customWidth="1"/>
    <col min="15105" max="15105" width="14.140625" style="3" customWidth="1"/>
    <col min="15106" max="15106" width="27" style="3" customWidth="1"/>
    <col min="15107" max="15107" width="19" style="3" customWidth="1"/>
    <col min="15108" max="15108" width="19.5703125" style="3" customWidth="1"/>
    <col min="15109" max="15109" width="15" style="3" customWidth="1"/>
    <col min="15110" max="15355" width="9.140625" style="3"/>
    <col min="15356" max="15356" width="5" style="3" customWidth="1"/>
    <col min="15357" max="15357" width="44.5703125" style="3" customWidth="1"/>
    <col min="15358" max="15358" width="9.5703125" style="3" customWidth="1"/>
    <col min="15359" max="15359" width="10" style="3" customWidth="1"/>
    <col min="15360" max="15360" width="12.5703125" style="3" customWidth="1"/>
    <col min="15361" max="15361" width="14.140625" style="3" customWidth="1"/>
    <col min="15362" max="15362" width="27" style="3" customWidth="1"/>
    <col min="15363" max="15363" width="19" style="3" customWidth="1"/>
    <col min="15364" max="15364" width="19.5703125" style="3" customWidth="1"/>
    <col min="15365" max="15365" width="15" style="3" customWidth="1"/>
    <col min="15366" max="15611" width="9.140625" style="3"/>
    <col min="15612" max="15612" width="5" style="3" customWidth="1"/>
    <col min="15613" max="15613" width="44.5703125" style="3" customWidth="1"/>
    <col min="15614" max="15614" width="9.5703125" style="3" customWidth="1"/>
    <col min="15615" max="15615" width="10" style="3" customWidth="1"/>
    <col min="15616" max="15616" width="12.5703125" style="3" customWidth="1"/>
    <col min="15617" max="15617" width="14.140625" style="3" customWidth="1"/>
    <col min="15618" max="15618" width="27" style="3" customWidth="1"/>
    <col min="15619" max="15619" width="19" style="3" customWidth="1"/>
    <col min="15620" max="15620" width="19.5703125" style="3" customWidth="1"/>
    <col min="15621" max="15621" width="15" style="3" customWidth="1"/>
    <col min="15622" max="15867" width="9.140625" style="3"/>
    <col min="15868" max="15868" width="5" style="3" customWidth="1"/>
    <col min="15869" max="15869" width="44.5703125" style="3" customWidth="1"/>
    <col min="15870" max="15870" width="9.5703125" style="3" customWidth="1"/>
    <col min="15871" max="15871" width="10" style="3" customWidth="1"/>
    <col min="15872" max="15872" width="12.5703125" style="3" customWidth="1"/>
    <col min="15873" max="15873" width="14.140625" style="3" customWidth="1"/>
    <col min="15874" max="15874" width="27" style="3" customWidth="1"/>
    <col min="15875" max="15875" width="19" style="3" customWidth="1"/>
    <col min="15876" max="15876" width="19.5703125" style="3" customWidth="1"/>
    <col min="15877" max="15877" width="15" style="3" customWidth="1"/>
    <col min="15878" max="16123" width="9.140625" style="3"/>
    <col min="16124" max="16124" width="5" style="3" customWidth="1"/>
    <col min="16125" max="16125" width="44.5703125" style="3" customWidth="1"/>
    <col min="16126" max="16126" width="9.5703125" style="3" customWidth="1"/>
    <col min="16127" max="16127" width="10" style="3" customWidth="1"/>
    <col min="16128" max="16128" width="12.5703125" style="3" customWidth="1"/>
    <col min="16129" max="16129" width="14.140625" style="3" customWidth="1"/>
    <col min="16130" max="16130" width="27" style="3" customWidth="1"/>
    <col min="16131" max="16131" width="19" style="3" customWidth="1"/>
    <col min="16132" max="16132" width="19.5703125" style="3" customWidth="1"/>
    <col min="16133" max="16133" width="15" style="3" customWidth="1"/>
    <col min="16134" max="16384" width="9.140625" style="3"/>
  </cols>
  <sheetData>
    <row r="1" spans="1:8" x14ac:dyDescent="0.25">
      <c r="H1" s="226" t="s">
        <v>106</v>
      </c>
    </row>
    <row r="2" spans="1:8" s="7" customFormat="1" ht="15" x14ac:dyDescent="0.25">
      <c r="A2" s="60" t="s">
        <v>115</v>
      </c>
      <c r="B2" s="60"/>
      <c r="C2" s="60"/>
      <c r="D2" s="60"/>
      <c r="E2" s="60"/>
    </row>
    <row r="3" spans="1:8" s="7" customFormat="1" ht="15" x14ac:dyDescent="0.25">
      <c r="A3" s="96"/>
      <c r="B3" s="96"/>
      <c r="C3" s="96"/>
      <c r="D3" s="96"/>
      <c r="E3" s="96"/>
    </row>
    <row r="4" spans="1:8" s="7" customFormat="1" ht="77.25" customHeight="1" x14ac:dyDescent="0.25">
      <c r="A4" s="97" t="s">
        <v>22</v>
      </c>
      <c r="B4" s="98" t="s">
        <v>43</v>
      </c>
      <c r="C4" s="94" t="s">
        <v>42</v>
      </c>
      <c r="D4" s="94" t="s">
        <v>65</v>
      </c>
      <c r="E4" s="94" t="s">
        <v>79</v>
      </c>
      <c r="F4" s="93" t="s">
        <v>10</v>
      </c>
      <c r="G4" s="93" t="s">
        <v>52</v>
      </c>
    </row>
    <row r="5" spans="1:8" s="7" customFormat="1" x14ac:dyDescent="0.25">
      <c r="A5" s="22" t="s">
        <v>64</v>
      </c>
      <c r="B5" s="19" t="s">
        <v>1</v>
      </c>
      <c r="C5" s="99"/>
      <c r="D5" s="100"/>
      <c r="E5" s="100"/>
      <c r="F5" s="19"/>
      <c r="G5" s="29">
        <f t="shared" ref="G5:G8" si="0">E5*F5</f>
        <v>0</v>
      </c>
    </row>
    <row r="6" spans="1:8" s="7" customFormat="1" x14ac:dyDescent="0.25">
      <c r="A6" s="22" t="s">
        <v>61</v>
      </c>
      <c r="B6" s="19" t="s">
        <v>78</v>
      </c>
      <c r="C6" s="99"/>
      <c r="D6" s="19"/>
      <c r="E6" s="100"/>
      <c r="F6" s="19"/>
      <c r="G6" s="29">
        <f t="shared" si="0"/>
        <v>0</v>
      </c>
    </row>
    <row r="7" spans="1:8" s="7" customFormat="1" x14ac:dyDescent="0.25">
      <c r="A7" s="22"/>
      <c r="B7" s="19"/>
      <c r="C7" s="99"/>
      <c r="D7" s="19"/>
      <c r="E7" s="101"/>
      <c r="F7" s="19"/>
      <c r="G7" s="29">
        <f t="shared" si="0"/>
        <v>0</v>
      </c>
    </row>
    <row r="8" spans="1:8" s="7" customFormat="1" x14ac:dyDescent="0.25">
      <c r="A8" s="136"/>
      <c r="B8" s="137"/>
      <c r="C8" s="138"/>
      <c r="D8" s="137"/>
      <c r="E8" s="139"/>
      <c r="F8" s="137"/>
      <c r="G8" s="29">
        <f t="shared" si="0"/>
        <v>0</v>
      </c>
    </row>
    <row r="9" spans="1:8" s="7" customFormat="1" ht="15" x14ac:dyDescent="0.25">
      <c r="A9" s="142" t="s">
        <v>80</v>
      </c>
      <c r="B9" s="143"/>
      <c r="C9" s="144"/>
      <c r="D9" s="144"/>
      <c r="E9" s="145"/>
      <c r="F9" s="146"/>
      <c r="G9" s="147">
        <f>SUM(G5:G8)</f>
        <v>0</v>
      </c>
    </row>
    <row r="10" spans="1:8" s="7" customFormat="1" x14ac:dyDescent="0.25">
      <c r="A10" s="140"/>
      <c r="B10" s="141"/>
      <c r="C10" s="141"/>
      <c r="D10" s="141"/>
      <c r="E10" s="103"/>
    </row>
    <row r="11" spans="1:8" s="7" customFormat="1" ht="78.75" customHeight="1" x14ac:dyDescent="0.25">
      <c r="A11" s="97" t="s">
        <v>13</v>
      </c>
      <c r="B11" s="94" t="s">
        <v>39</v>
      </c>
      <c r="C11" s="94" t="s">
        <v>77</v>
      </c>
      <c r="D11" s="94" t="s">
        <v>40</v>
      </c>
      <c r="E11" s="104" t="s">
        <v>41</v>
      </c>
      <c r="F11" s="93" t="s">
        <v>10</v>
      </c>
      <c r="G11" s="93" t="s">
        <v>52</v>
      </c>
    </row>
    <row r="12" spans="1:8" s="7" customFormat="1" x14ac:dyDescent="0.25">
      <c r="A12" s="18" t="s">
        <v>15</v>
      </c>
      <c r="B12" s="101"/>
      <c r="C12" s="26"/>
      <c r="D12" s="19"/>
      <c r="E12" s="20"/>
      <c r="F12" s="19"/>
      <c r="G12" s="29">
        <f t="shared" ref="G12:G15" si="1">E12*F12</f>
        <v>0</v>
      </c>
    </row>
    <row r="13" spans="1:8" s="7" customFormat="1" x14ac:dyDescent="0.25">
      <c r="A13" s="18" t="s">
        <v>16</v>
      </c>
      <c r="B13" s="101"/>
      <c r="C13" s="19"/>
      <c r="D13" s="19"/>
      <c r="E13" s="20"/>
      <c r="F13" s="19"/>
      <c r="G13" s="29">
        <f t="shared" si="1"/>
        <v>0</v>
      </c>
    </row>
    <row r="14" spans="1:8" s="7" customFormat="1" x14ac:dyDescent="0.25">
      <c r="A14" s="18" t="s">
        <v>17</v>
      </c>
      <c r="B14" s="101"/>
      <c r="C14" s="19"/>
      <c r="D14" s="19"/>
      <c r="E14" s="20"/>
      <c r="F14" s="19"/>
      <c r="G14" s="29">
        <f t="shared" si="1"/>
        <v>0</v>
      </c>
    </row>
    <row r="15" spans="1:8" s="7" customFormat="1" x14ac:dyDescent="0.25">
      <c r="A15" s="105" t="s">
        <v>18</v>
      </c>
      <c r="B15" s="101"/>
      <c r="C15" s="19"/>
      <c r="D15" s="19"/>
      <c r="E15" s="106"/>
      <c r="F15" s="19"/>
      <c r="G15" s="29">
        <f t="shared" si="1"/>
        <v>0</v>
      </c>
    </row>
    <row r="16" spans="1:8" s="7" customFormat="1" ht="15" x14ac:dyDescent="0.25">
      <c r="A16" s="142" t="s">
        <v>80</v>
      </c>
      <c r="B16" s="143"/>
      <c r="C16" s="144"/>
      <c r="D16" s="144"/>
      <c r="E16" s="145"/>
      <c r="F16" s="146"/>
      <c r="G16" s="147">
        <f>SUM(G12:G15)</f>
        <v>0</v>
      </c>
    </row>
    <row r="17" spans="1:12" s="7" customFormat="1" x14ac:dyDescent="0.25">
      <c r="A17" s="107"/>
      <c r="B17" s="108"/>
      <c r="C17" s="102"/>
      <c r="D17" s="102"/>
      <c r="E17" s="109"/>
    </row>
    <row r="18" spans="1:12" s="113" customFormat="1" ht="57.75" customHeight="1" x14ac:dyDescent="0.25">
      <c r="A18" s="110" t="s">
        <v>24</v>
      </c>
      <c r="B18" s="111" t="s">
        <v>71</v>
      </c>
      <c r="C18" s="111" t="s">
        <v>44</v>
      </c>
      <c r="D18" s="111" t="s">
        <v>45</v>
      </c>
      <c r="E18" s="112" t="s">
        <v>46</v>
      </c>
      <c r="F18" s="95" t="s">
        <v>10</v>
      </c>
      <c r="G18" s="95"/>
      <c r="H18" s="95" t="s">
        <v>52</v>
      </c>
    </row>
    <row r="19" spans="1:12" s="7" customFormat="1" x14ac:dyDescent="0.25">
      <c r="A19" s="23" t="s">
        <v>25</v>
      </c>
      <c r="B19" s="114"/>
      <c r="C19" s="115"/>
      <c r="D19" s="115"/>
      <c r="E19" s="116"/>
      <c r="F19" s="116"/>
      <c r="G19" s="116"/>
      <c r="H19" s="29">
        <f>E19*F19</f>
        <v>0</v>
      </c>
    </row>
    <row r="20" spans="1:12" s="7" customFormat="1" x14ac:dyDescent="0.25">
      <c r="A20" s="23" t="s">
        <v>26</v>
      </c>
      <c r="B20" s="117"/>
      <c r="C20" s="19"/>
      <c r="D20" s="19"/>
      <c r="E20" s="118"/>
      <c r="F20" s="116"/>
      <c r="G20" s="116"/>
      <c r="H20" s="29">
        <f>E20*F20</f>
        <v>0</v>
      </c>
    </row>
    <row r="21" spans="1:12" s="7" customFormat="1" x14ac:dyDescent="0.25">
      <c r="A21" s="24"/>
      <c r="B21" s="117"/>
      <c r="C21" s="19"/>
      <c r="D21" s="19"/>
      <c r="E21" s="118"/>
      <c r="F21" s="116"/>
      <c r="G21" s="116"/>
      <c r="H21" s="29">
        <f t="shared" ref="H21:H22" si="2">E21*F21</f>
        <v>0</v>
      </c>
    </row>
    <row r="22" spans="1:12" s="7" customFormat="1" x14ac:dyDescent="0.2">
      <c r="A22" s="24"/>
      <c r="B22" s="117"/>
      <c r="C22" s="19"/>
      <c r="D22" s="19"/>
      <c r="E22" s="118"/>
      <c r="F22" s="116"/>
      <c r="G22" s="116"/>
      <c r="H22" s="29">
        <f t="shared" si="2"/>
        <v>0</v>
      </c>
      <c r="L22" s="119"/>
    </row>
    <row r="23" spans="1:12" s="7" customFormat="1" x14ac:dyDescent="0.25">
      <c r="A23" s="120"/>
      <c r="B23" s="121"/>
      <c r="C23" s="102"/>
      <c r="D23" s="102"/>
      <c r="E23" s="122"/>
      <c r="F23" s="123"/>
      <c r="G23" s="58"/>
    </row>
    <row r="24" spans="1:12" s="113" customFormat="1" ht="57.75" customHeight="1" x14ac:dyDescent="0.25">
      <c r="A24" s="41"/>
      <c r="B24" s="125" t="s">
        <v>68</v>
      </c>
      <c r="C24" s="125" t="s">
        <v>69</v>
      </c>
      <c r="D24" s="125" t="s">
        <v>66</v>
      </c>
      <c r="E24" s="126" t="s">
        <v>75</v>
      </c>
      <c r="F24" s="126" t="s">
        <v>76</v>
      </c>
      <c r="G24" s="95" t="s">
        <v>10</v>
      </c>
      <c r="H24" s="95" t="s">
        <v>52</v>
      </c>
    </row>
    <row r="25" spans="1:12" s="7" customFormat="1" ht="31.5" customHeight="1" x14ac:dyDescent="0.25">
      <c r="A25" s="25" t="s">
        <v>70</v>
      </c>
      <c r="B25" s="99"/>
      <c r="C25" s="26">
        <f>ROUND(B25/15,0)</f>
        <v>0</v>
      </c>
      <c r="D25" s="26"/>
      <c r="E25" s="27"/>
      <c r="F25" s="27">
        <f>D25*E25*C25</f>
        <v>0</v>
      </c>
      <c r="G25" s="27"/>
      <c r="H25" s="29">
        <f>F25*G25</f>
        <v>0</v>
      </c>
    </row>
    <row r="26" spans="1:12" s="7" customFormat="1" ht="15" x14ac:dyDescent="0.25">
      <c r="A26" s="142" t="s">
        <v>80</v>
      </c>
      <c r="B26" s="143"/>
      <c r="C26" s="144"/>
      <c r="D26" s="144"/>
      <c r="E26" s="145"/>
      <c r="F26" s="146"/>
      <c r="G26" s="147"/>
      <c r="H26" s="147">
        <f>SUM(H19:H22,H25)</f>
        <v>0</v>
      </c>
    </row>
    <row r="27" spans="1:12" s="7" customFormat="1" x14ac:dyDescent="0.25">
      <c r="A27" s="127"/>
      <c r="B27" s="102"/>
      <c r="C27" s="102"/>
      <c r="D27" s="102"/>
      <c r="E27" s="128"/>
      <c r="F27" s="131"/>
    </row>
    <row r="28" spans="1:12" s="113" customFormat="1" ht="57.75" customHeight="1" x14ac:dyDescent="0.25">
      <c r="A28" s="124" t="s">
        <v>28</v>
      </c>
      <c r="B28" s="125" t="s">
        <v>71</v>
      </c>
      <c r="C28" s="125" t="s">
        <v>44</v>
      </c>
      <c r="D28" s="125" t="s">
        <v>47</v>
      </c>
      <c r="E28" s="126" t="s">
        <v>72</v>
      </c>
      <c r="F28" s="126" t="s">
        <v>67</v>
      </c>
      <c r="G28" s="95" t="s">
        <v>10</v>
      </c>
      <c r="H28" s="95" t="s">
        <v>52</v>
      </c>
    </row>
    <row r="29" spans="1:12" s="12" customFormat="1" ht="24.75" customHeight="1" x14ac:dyDescent="0.25">
      <c r="A29" s="28" t="s">
        <v>29</v>
      </c>
      <c r="B29" s="130"/>
      <c r="C29" s="19"/>
      <c r="D29" s="26"/>
      <c r="E29" s="29"/>
      <c r="F29" s="29">
        <f>B29*C29*D29*E29</f>
        <v>0</v>
      </c>
      <c r="G29" s="27"/>
      <c r="H29" s="29">
        <f>F29*G29</f>
        <v>0</v>
      </c>
    </row>
    <row r="30" spans="1:12" s="7" customFormat="1" x14ac:dyDescent="0.25">
      <c r="A30" s="127"/>
      <c r="B30" s="102"/>
      <c r="C30" s="102"/>
      <c r="D30" s="102"/>
      <c r="E30" s="128"/>
      <c r="F30" s="131"/>
    </row>
    <row r="31" spans="1:12" s="113" customFormat="1" ht="57.75" customHeight="1" x14ac:dyDescent="0.25">
      <c r="A31" s="124" t="s">
        <v>28</v>
      </c>
      <c r="B31" s="125" t="s">
        <v>73</v>
      </c>
      <c r="C31" s="125" t="s">
        <v>44</v>
      </c>
      <c r="D31" s="125" t="s">
        <v>48</v>
      </c>
      <c r="E31" s="126" t="s">
        <v>74</v>
      </c>
      <c r="F31" s="126" t="s">
        <v>67</v>
      </c>
      <c r="G31" s="95" t="s">
        <v>10</v>
      </c>
      <c r="H31" s="95" t="s">
        <v>52</v>
      </c>
    </row>
    <row r="32" spans="1:12" s="12" customFormat="1" ht="21" customHeight="1" x14ac:dyDescent="0.25">
      <c r="A32" s="28" t="s">
        <v>30</v>
      </c>
      <c r="B32" s="130"/>
      <c r="C32" s="19"/>
      <c r="D32" s="26"/>
      <c r="E32" s="132"/>
      <c r="F32" s="29">
        <f>B32*C32*D32*E32</f>
        <v>0</v>
      </c>
      <c r="G32" s="27"/>
      <c r="H32" s="29">
        <f>F32*G32</f>
        <v>0</v>
      </c>
    </row>
    <row r="33" spans="1:8" s="7" customFormat="1" ht="15" x14ac:dyDescent="0.25">
      <c r="A33" s="142" t="s">
        <v>80</v>
      </c>
      <c r="B33" s="143"/>
      <c r="C33" s="144"/>
      <c r="D33" s="144"/>
      <c r="E33" s="145"/>
      <c r="F33" s="146"/>
      <c r="G33" s="147"/>
      <c r="H33" s="147">
        <f>H29+H32</f>
        <v>0</v>
      </c>
    </row>
    <row r="34" spans="1:8" s="7" customFormat="1" x14ac:dyDescent="0.25">
      <c r="A34" s="120"/>
      <c r="B34" s="121"/>
      <c r="C34" s="102"/>
      <c r="D34" s="102"/>
      <c r="E34" s="122"/>
      <c r="F34" s="148"/>
    </row>
    <row r="35" spans="1:8" s="113" customFormat="1" ht="57.75" customHeight="1" x14ac:dyDescent="0.25">
      <c r="A35" s="41" t="s">
        <v>32</v>
      </c>
      <c r="B35" s="125" t="s">
        <v>81</v>
      </c>
      <c r="C35" s="125" t="s">
        <v>98</v>
      </c>
      <c r="D35" s="125" t="s">
        <v>99</v>
      </c>
      <c r="E35" s="126" t="s">
        <v>100</v>
      </c>
      <c r="F35" s="149"/>
    </row>
    <row r="36" spans="1:8" s="7" customFormat="1" x14ac:dyDescent="0.25">
      <c r="A36" s="24"/>
      <c r="B36" s="129"/>
      <c r="C36" s="129"/>
      <c r="D36" s="130"/>
      <c r="E36" s="29">
        <f>B36*C36*D36</f>
        <v>0</v>
      </c>
      <c r="F36" s="150"/>
    </row>
    <row r="37" spans="1:8" s="7" customFormat="1" ht="15" x14ac:dyDescent="0.25">
      <c r="A37" s="24"/>
      <c r="B37" s="10"/>
      <c r="C37" s="10"/>
      <c r="D37" s="10"/>
      <c r="E37" s="29">
        <f>B37*C37*D37</f>
        <v>0</v>
      </c>
      <c r="F37" s="31"/>
    </row>
    <row r="38" spans="1:8" s="7" customFormat="1" ht="15" x14ac:dyDescent="0.25">
      <c r="A38" s="142" t="s">
        <v>80</v>
      </c>
      <c r="B38" s="143"/>
      <c r="C38" s="144"/>
      <c r="D38" s="144"/>
      <c r="E38" s="147">
        <f>SUM(E36:E37)</f>
        <v>0</v>
      </c>
      <c r="F38" s="31"/>
    </row>
    <row r="39" spans="1:8" x14ac:dyDescent="0.25">
      <c r="A39" s="69"/>
      <c r="B39" s="70"/>
      <c r="C39" s="70"/>
      <c r="D39" s="70"/>
      <c r="E39" s="70"/>
    </row>
    <row r="40" spans="1:8" x14ac:dyDescent="0.25">
      <c r="A40" s="69"/>
      <c r="B40" s="70"/>
      <c r="C40" s="70"/>
      <c r="D40" s="70"/>
      <c r="E40" s="70"/>
    </row>
    <row r="41" spans="1:8" x14ac:dyDescent="0.25">
      <c r="A41" s="69"/>
      <c r="B41" s="70"/>
      <c r="C41" s="70"/>
      <c r="D41" s="70"/>
      <c r="E41" s="70"/>
    </row>
    <row r="42" spans="1:8" x14ac:dyDescent="0.25">
      <c r="A42" s="69"/>
      <c r="B42" s="70"/>
      <c r="C42" s="70"/>
      <c r="D42" s="70"/>
      <c r="E42" s="70"/>
    </row>
    <row r="43" spans="1:8" x14ac:dyDescent="0.25">
      <c r="A43" s="69"/>
      <c r="B43" s="70"/>
      <c r="C43" s="70"/>
      <c r="D43" s="70"/>
      <c r="E43" s="70"/>
    </row>
    <row r="44" spans="1:8" x14ac:dyDescent="0.25">
      <c r="A44" s="69"/>
      <c r="B44" s="70"/>
      <c r="C44" s="70"/>
      <c r="D44" s="70"/>
      <c r="E44" s="70"/>
    </row>
    <row r="45" spans="1:8" x14ac:dyDescent="0.25">
      <c r="A45" s="69"/>
      <c r="B45" s="70"/>
      <c r="C45" s="70"/>
      <c r="D45" s="70"/>
      <c r="E45" s="70"/>
    </row>
    <row r="46" spans="1:8" x14ac:dyDescent="0.25">
      <c r="A46" s="69"/>
      <c r="B46" s="70"/>
      <c r="C46" s="70"/>
      <c r="D46" s="70"/>
      <c r="E46" s="70"/>
    </row>
  </sheetData>
  <pageMargins left="0.31496062992125984" right="0.11811023622047245" top="0.39370078740157483" bottom="0.15748031496062992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81F7-CE8F-4E9F-A007-47A3C485A29D}">
  <dimension ref="A1:H37"/>
  <sheetViews>
    <sheetView view="pageBreakPreview" zoomScale="90" zoomScaleNormal="100" zoomScaleSheetLayoutView="90" workbookViewId="0">
      <selection activeCell="F24" sqref="F24"/>
    </sheetView>
  </sheetViews>
  <sheetFormatPr defaultRowHeight="14.25" x14ac:dyDescent="0.25"/>
  <cols>
    <col min="1" max="1" width="5" style="3" customWidth="1"/>
    <col min="2" max="2" width="47.7109375" style="3" customWidth="1"/>
    <col min="3" max="3" width="9.5703125" style="4" customWidth="1"/>
    <col min="4" max="4" width="12.28515625" style="4" customWidth="1"/>
    <col min="5" max="5" width="15.7109375" style="3" customWidth="1"/>
    <col min="6" max="7" width="19" style="3" customWidth="1"/>
    <col min="8" max="8" width="19.5703125" style="3" customWidth="1"/>
    <col min="9" max="9" width="15" style="3" customWidth="1"/>
    <col min="10" max="252" width="9.140625" style="3"/>
    <col min="253" max="253" width="5" style="3" customWidth="1"/>
    <col min="254" max="254" width="44.5703125" style="3" customWidth="1"/>
    <col min="255" max="255" width="9.5703125" style="3" customWidth="1"/>
    <col min="256" max="256" width="10" style="3" customWidth="1"/>
    <col min="257" max="257" width="12.5703125" style="3" customWidth="1"/>
    <col min="258" max="258" width="14.140625" style="3" customWidth="1"/>
    <col min="259" max="259" width="27" style="3" customWidth="1"/>
    <col min="260" max="260" width="19" style="3" customWidth="1"/>
    <col min="261" max="261" width="19.5703125" style="3" customWidth="1"/>
    <col min="262" max="262" width="15" style="3" customWidth="1"/>
    <col min="263" max="508" width="9.140625" style="3"/>
    <col min="509" max="509" width="5" style="3" customWidth="1"/>
    <col min="510" max="510" width="44.5703125" style="3" customWidth="1"/>
    <col min="511" max="511" width="9.5703125" style="3" customWidth="1"/>
    <col min="512" max="512" width="10" style="3" customWidth="1"/>
    <col min="513" max="513" width="12.5703125" style="3" customWidth="1"/>
    <col min="514" max="514" width="14.140625" style="3" customWidth="1"/>
    <col min="515" max="515" width="27" style="3" customWidth="1"/>
    <col min="516" max="516" width="19" style="3" customWidth="1"/>
    <col min="517" max="517" width="19.5703125" style="3" customWidth="1"/>
    <col min="518" max="518" width="15" style="3" customWidth="1"/>
    <col min="519" max="764" width="9.140625" style="3"/>
    <col min="765" max="765" width="5" style="3" customWidth="1"/>
    <col min="766" max="766" width="44.5703125" style="3" customWidth="1"/>
    <col min="767" max="767" width="9.5703125" style="3" customWidth="1"/>
    <col min="768" max="768" width="10" style="3" customWidth="1"/>
    <col min="769" max="769" width="12.5703125" style="3" customWidth="1"/>
    <col min="770" max="770" width="14.140625" style="3" customWidth="1"/>
    <col min="771" max="771" width="27" style="3" customWidth="1"/>
    <col min="772" max="772" width="19" style="3" customWidth="1"/>
    <col min="773" max="773" width="19.5703125" style="3" customWidth="1"/>
    <col min="774" max="774" width="15" style="3" customWidth="1"/>
    <col min="775" max="1020" width="9.140625" style="3"/>
    <col min="1021" max="1021" width="5" style="3" customWidth="1"/>
    <col min="1022" max="1022" width="44.5703125" style="3" customWidth="1"/>
    <col min="1023" max="1023" width="9.5703125" style="3" customWidth="1"/>
    <col min="1024" max="1024" width="10" style="3" customWidth="1"/>
    <col min="1025" max="1025" width="12.5703125" style="3" customWidth="1"/>
    <col min="1026" max="1026" width="14.140625" style="3" customWidth="1"/>
    <col min="1027" max="1027" width="27" style="3" customWidth="1"/>
    <col min="1028" max="1028" width="19" style="3" customWidth="1"/>
    <col min="1029" max="1029" width="19.5703125" style="3" customWidth="1"/>
    <col min="1030" max="1030" width="15" style="3" customWidth="1"/>
    <col min="1031" max="1276" width="9.140625" style="3"/>
    <col min="1277" max="1277" width="5" style="3" customWidth="1"/>
    <col min="1278" max="1278" width="44.5703125" style="3" customWidth="1"/>
    <col min="1279" max="1279" width="9.5703125" style="3" customWidth="1"/>
    <col min="1280" max="1280" width="10" style="3" customWidth="1"/>
    <col min="1281" max="1281" width="12.5703125" style="3" customWidth="1"/>
    <col min="1282" max="1282" width="14.140625" style="3" customWidth="1"/>
    <col min="1283" max="1283" width="27" style="3" customWidth="1"/>
    <col min="1284" max="1284" width="19" style="3" customWidth="1"/>
    <col min="1285" max="1285" width="19.5703125" style="3" customWidth="1"/>
    <col min="1286" max="1286" width="15" style="3" customWidth="1"/>
    <col min="1287" max="1532" width="9.140625" style="3"/>
    <col min="1533" max="1533" width="5" style="3" customWidth="1"/>
    <col min="1534" max="1534" width="44.5703125" style="3" customWidth="1"/>
    <col min="1535" max="1535" width="9.5703125" style="3" customWidth="1"/>
    <col min="1536" max="1536" width="10" style="3" customWidth="1"/>
    <col min="1537" max="1537" width="12.5703125" style="3" customWidth="1"/>
    <col min="1538" max="1538" width="14.140625" style="3" customWidth="1"/>
    <col min="1539" max="1539" width="27" style="3" customWidth="1"/>
    <col min="1540" max="1540" width="19" style="3" customWidth="1"/>
    <col min="1541" max="1541" width="19.5703125" style="3" customWidth="1"/>
    <col min="1542" max="1542" width="15" style="3" customWidth="1"/>
    <col min="1543" max="1788" width="9.140625" style="3"/>
    <col min="1789" max="1789" width="5" style="3" customWidth="1"/>
    <col min="1790" max="1790" width="44.5703125" style="3" customWidth="1"/>
    <col min="1791" max="1791" width="9.5703125" style="3" customWidth="1"/>
    <col min="1792" max="1792" width="10" style="3" customWidth="1"/>
    <col min="1793" max="1793" width="12.5703125" style="3" customWidth="1"/>
    <col min="1794" max="1794" width="14.140625" style="3" customWidth="1"/>
    <col min="1795" max="1795" width="27" style="3" customWidth="1"/>
    <col min="1796" max="1796" width="19" style="3" customWidth="1"/>
    <col min="1797" max="1797" width="19.5703125" style="3" customWidth="1"/>
    <col min="1798" max="1798" width="15" style="3" customWidth="1"/>
    <col min="1799" max="2044" width="9.140625" style="3"/>
    <col min="2045" max="2045" width="5" style="3" customWidth="1"/>
    <col min="2046" max="2046" width="44.5703125" style="3" customWidth="1"/>
    <col min="2047" max="2047" width="9.5703125" style="3" customWidth="1"/>
    <col min="2048" max="2048" width="10" style="3" customWidth="1"/>
    <col min="2049" max="2049" width="12.5703125" style="3" customWidth="1"/>
    <col min="2050" max="2050" width="14.140625" style="3" customWidth="1"/>
    <col min="2051" max="2051" width="27" style="3" customWidth="1"/>
    <col min="2052" max="2052" width="19" style="3" customWidth="1"/>
    <col min="2053" max="2053" width="19.5703125" style="3" customWidth="1"/>
    <col min="2054" max="2054" width="15" style="3" customWidth="1"/>
    <col min="2055" max="2300" width="9.140625" style="3"/>
    <col min="2301" max="2301" width="5" style="3" customWidth="1"/>
    <col min="2302" max="2302" width="44.5703125" style="3" customWidth="1"/>
    <col min="2303" max="2303" width="9.5703125" style="3" customWidth="1"/>
    <col min="2304" max="2304" width="10" style="3" customWidth="1"/>
    <col min="2305" max="2305" width="12.5703125" style="3" customWidth="1"/>
    <col min="2306" max="2306" width="14.140625" style="3" customWidth="1"/>
    <col min="2307" max="2307" width="27" style="3" customWidth="1"/>
    <col min="2308" max="2308" width="19" style="3" customWidth="1"/>
    <col min="2309" max="2309" width="19.5703125" style="3" customWidth="1"/>
    <col min="2310" max="2310" width="15" style="3" customWidth="1"/>
    <col min="2311" max="2556" width="9.140625" style="3"/>
    <col min="2557" max="2557" width="5" style="3" customWidth="1"/>
    <col min="2558" max="2558" width="44.5703125" style="3" customWidth="1"/>
    <col min="2559" max="2559" width="9.5703125" style="3" customWidth="1"/>
    <col min="2560" max="2560" width="10" style="3" customWidth="1"/>
    <col min="2561" max="2561" width="12.5703125" style="3" customWidth="1"/>
    <col min="2562" max="2562" width="14.140625" style="3" customWidth="1"/>
    <col min="2563" max="2563" width="27" style="3" customWidth="1"/>
    <col min="2564" max="2564" width="19" style="3" customWidth="1"/>
    <col min="2565" max="2565" width="19.5703125" style="3" customWidth="1"/>
    <col min="2566" max="2566" width="15" style="3" customWidth="1"/>
    <col min="2567" max="2812" width="9.140625" style="3"/>
    <col min="2813" max="2813" width="5" style="3" customWidth="1"/>
    <col min="2814" max="2814" width="44.5703125" style="3" customWidth="1"/>
    <col min="2815" max="2815" width="9.5703125" style="3" customWidth="1"/>
    <col min="2816" max="2816" width="10" style="3" customWidth="1"/>
    <col min="2817" max="2817" width="12.5703125" style="3" customWidth="1"/>
    <col min="2818" max="2818" width="14.140625" style="3" customWidth="1"/>
    <col min="2819" max="2819" width="27" style="3" customWidth="1"/>
    <col min="2820" max="2820" width="19" style="3" customWidth="1"/>
    <col min="2821" max="2821" width="19.5703125" style="3" customWidth="1"/>
    <col min="2822" max="2822" width="15" style="3" customWidth="1"/>
    <col min="2823" max="3068" width="9.140625" style="3"/>
    <col min="3069" max="3069" width="5" style="3" customWidth="1"/>
    <col min="3070" max="3070" width="44.5703125" style="3" customWidth="1"/>
    <col min="3071" max="3071" width="9.5703125" style="3" customWidth="1"/>
    <col min="3072" max="3072" width="10" style="3" customWidth="1"/>
    <col min="3073" max="3073" width="12.5703125" style="3" customWidth="1"/>
    <col min="3074" max="3074" width="14.140625" style="3" customWidth="1"/>
    <col min="3075" max="3075" width="27" style="3" customWidth="1"/>
    <col min="3076" max="3076" width="19" style="3" customWidth="1"/>
    <col min="3077" max="3077" width="19.5703125" style="3" customWidth="1"/>
    <col min="3078" max="3078" width="15" style="3" customWidth="1"/>
    <col min="3079" max="3324" width="9.140625" style="3"/>
    <col min="3325" max="3325" width="5" style="3" customWidth="1"/>
    <col min="3326" max="3326" width="44.5703125" style="3" customWidth="1"/>
    <col min="3327" max="3327" width="9.5703125" style="3" customWidth="1"/>
    <col min="3328" max="3328" width="10" style="3" customWidth="1"/>
    <col min="3329" max="3329" width="12.5703125" style="3" customWidth="1"/>
    <col min="3330" max="3330" width="14.140625" style="3" customWidth="1"/>
    <col min="3331" max="3331" width="27" style="3" customWidth="1"/>
    <col min="3332" max="3332" width="19" style="3" customWidth="1"/>
    <col min="3333" max="3333" width="19.5703125" style="3" customWidth="1"/>
    <col min="3334" max="3334" width="15" style="3" customWidth="1"/>
    <col min="3335" max="3580" width="9.140625" style="3"/>
    <col min="3581" max="3581" width="5" style="3" customWidth="1"/>
    <col min="3582" max="3582" width="44.5703125" style="3" customWidth="1"/>
    <col min="3583" max="3583" width="9.5703125" style="3" customWidth="1"/>
    <col min="3584" max="3584" width="10" style="3" customWidth="1"/>
    <col min="3585" max="3585" width="12.5703125" style="3" customWidth="1"/>
    <col min="3586" max="3586" width="14.140625" style="3" customWidth="1"/>
    <col min="3587" max="3587" width="27" style="3" customWidth="1"/>
    <col min="3588" max="3588" width="19" style="3" customWidth="1"/>
    <col min="3589" max="3589" width="19.5703125" style="3" customWidth="1"/>
    <col min="3590" max="3590" width="15" style="3" customWidth="1"/>
    <col min="3591" max="3836" width="9.140625" style="3"/>
    <col min="3837" max="3837" width="5" style="3" customWidth="1"/>
    <col min="3838" max="3838" width="44.5703125" style="3" customWidth="1"/>
    <col min="3839" max="3839" width="9.5703125" style="3" customWidth="1"/>
    <col min="3840" max="3840" width="10" style="3" customWidth="1"/>
    <col min="3841" max="3841" width="12.5703125" style="3" customWidth="1"/>
    <col min="3842" max="3842" width="14.140625" style="3" customWidth="1"/>
    <col min="3843" max="3843" width="27" style="3" customWidth="1"/>
    <col min="3844" max="3844" width="19" style="3" customWidth="1"/>
    <col min="3845" max="3845" width="19.5703125" style="3" customWidth="1"/>
    <col min="3846" max="3846" width="15" style="3" customWidth="1"/>
    <col min="3847" max="4092" width="9.140625" style="3"/>
    <col min="4093" max="4093" width="5" style="3" customWidth="1"/>
    <col min="4094" max="4094" width="44.5703125" style="3" customWidth="1"/>
    <col min="4095" max="4095" width="9.5703125" style="3" customWidth="1"/>
    <col min="4096" max="4096" width="10" style="3" customWidth="1"/>
    <col min="4097" max="4097" width="12.5703125" style="3" customWidth="1"/>
    <col min="4098" max="4098" width="14.140625" style="3" customWidth="1"/>
    <col min="4099" max="4099" width="27" style="3" customWidth="1"/>
    <col min="4100" max="4100" width="19" style="3" customWidth="1"/>
    <col min="4101" max="4101" width="19.5703125" style="3" customWidth="1"/>
    <col min="4102" max="4102" width="15" style="3" customWidth="1"/>
    <col min="4103" max="4348" width="9.140625" style="3"/>
    <col min="4349" max="4349" width="5" style="3" customWidth="1"/>
    <col min="4350" max="4350" width="44.5703125" style="3" customWidth="1"/>
    <col min="4351" max="4351" width="9.5703125" style="3" customWidth="1"/>
    <col min="4352" max="4352" width="10" style="3" customWidth="1"/>
    <col min="4353" max="4353" width="12.5703125" style="3" customWidth="1"/>
    <col min="4354" max="4354" width="14.140625" style="3" customWidth="1"/>
    <col min="4355" max="4355" width="27" style="3" customWidth="1"/>
    <col min="4356" max="4356" width="19" style="3" customWidth="1"/>
    <col min="4357" max="4357" width="19.5703125" style="3" customWidth="1"/>
    <col min="4358" max="4358" width="15" style="3" customWidth="1"/>
    <col min="4359" max="4604" width="9.140625" style="3"/>
    <col min="4605" max="4605" width="5" style="3" customWidth="1"/>
    <col min="4606" max="4606" width="44.5703125" style="3" customWidth="1"/>
    <col min="4607" max="4607" width="9.5703125" style="3" customWidth="1"/>
    <col min="4608" max="4608" width="10" style="3" customWidth="1"/>
    <col min="4609" max="4609" width="12.5703125" style="3" customWidth="1"/>
    <col min="4610" max="4610" width="14.140625" style="3" customWidth="1"/>
    <col min="4611" max="4611" width="27" style="3" customWidth="1"/>
    <col min="4612" max="4612" width="19" style="3" customWidth="1"/>
    <col min="4613" max="4613" width="19.5703125" style="3" customWidth="1"/>
    <col min="4614" max="4614" width="15" style="3" customWidth="1"/>
    <col min="4615" max="4860" width="9.140625" style="3"/>
    <col min="4861" max="4861" width="5" style="3" customWidth="1"/>
    <col min="4862" max="4862" width="44.5703125" style="3" customWidth="1"/>
    <col min="4863" max="4863" width="9.5703125" style="3" customWidth="1"/>
    <col min="4864" max="4864" width="10" style="3" customWidth="1"/>
    <col min="4865" max="4865" width="12.5703125" style="3" customWidth="1"/>
    <col min="4866" max="4866" width="14.140625" style="3" customWidth="1"/>
    <col min="4867" max="4867" width="27" style="3" customWidth="1"/>
    <col min="4868" max="4868" width="19" style="3" customWidth="1"/>
    <col min="4869" max="4869" width="19.5703125" style="3" customWidth="1"/>
    <col min="4870" max="4870" width="15" style="3" customWidth="1"/>
    <col min="4871" max="5116" width="9.140625" style="3"/>
    <col min="5117" max="5117" width="5" style="3" customWidth="1"/>
    <col min="5118" max="5118" width="44.5703125" style="3" customWidth="1"/>
    <col min="5119" max="5119" width="9.5703125" style="3" customWidth="1"/>
    <col min="5120" max="5120" width="10" style="3" customWidth="1"/>
    <col min="5121" max="5121" width="12.5703125" style="3" customWidth="1"/>
    <col min="5122" max="5122" width="14.140625" style="3" customWidth="1"/>
    <col min="5123" max="5123" width="27" style="3" customWidth="1"/>
    <col min="5124" max="5124" width="19" style="3" customWidth="1"/>
    <col min="5125" max="5125" width="19.5703125" style="3" customWidth="1"/>
    <col min="5126" max="5126" width="15" style="3" customWidth="1"/>
    <col min="5127" max="5372" width="9.140625" style="3"/>
    <col min="5373" max="5373" width="5" style="3" customWidth="1"/>
    <col min="5374" max="5374" width="44.5703125" style="3" customWidth="1"/>
    <col min="5375" max="5375" width="9.5703125" style="3" customWidth="1"/>
    <col min="5376" max="5376" width="10" style="3" customWidth="1"/>
    <col min="5377" max="5377" width="12.5703125" style="3" customWidth="1"/>
    <col min="5378" max="5378" width="14.140625" style="3" customWidth="1"/>
    <col min="5379" max="5379" width="27" style="3" customWidth="1"/>
    <col min="5380" max="5380" width="19" style="3" customWidth="1"/>
    <col min="5381" max="5381" width="19.5703125" style="3" customWidth="1"/>
    <col min="5382" max="5382" width="15" style="3" customWidth="1"/>
    <col min="5383" max="5628" width="9.140625" style="3"/>
    <col min="5629" max="5629" width="5" style="3" customWidth="1"/>
    <col min="5630" max="5630" width="44.5703125" style="3" customWidth="1"/>
    <col min="5631" max="5631" width="9.5703125" style="3" customWidth="1"/>
    <col min="5632" max="5632" width="10" style="3" customWidth="1"/>
    <col min="5633" max="5633" width="12.5703125" style="3" customWidth="1"/>
    <col min="5634" max="5634" width="14.140625" style="3" customWidth="1"/>
    <col min="5635" max="5635" width="27" style="3" customWidth="1"/>
    <col min="5636" max="5636" width="19" style="3" customWidth="1"/>
    <col min="5637" max="5637" width="19.5703125" style="3" customWidth="1"/>
    <col min="5638" max="5638" width="15" style="3" customWidth="1"/>
    <col min="5639" max="5884" width="9.140625" style="3"/>
    <col min="5885" max="5885" width="5" style="3" customWidth="1"/>
    <col min="5886" max="5886" width="44.5703125" style="3" customWidth="1"/>
    <col min="5887" max="5887" width="9.5703125" style="3" customWidth="1"/>
    <col min="5888" max="5888" width="10" style="3" customWidth="1"/>
    <col min="5889" max="5889" width="12.5703125" style="3" customWidth="1"/>
    <col min="5890" max="5890" width="14.140625" style="3" customWidth="1"/>
    <col min="5891" max="5891" width="27" style="3" customWidth="1"/>
    <col min="5892" max="5892" width="19" style="3" customWidth="1"/>
    <col min="5893" max="5893" width="19.5703125" style="3" customWidth="1"/>
    <col min="5894" max="5894" width="15" style="3" customWidth="1"/>
    <col min="5895" max="6140" width="9.140625" style="3"/>
    <col min="6141" max="6141" width="5" style="3" customWidth="1"/>
    <col min="6142" max="6142" width="44.5703125" style="3" customWidth="1"/>
    <col min="6143" max="6143" width="9.5703125" style="3" customWidth="1"/>
    <col min="6144" max="6144" width="10" style="3" customWidth="1"/>
    <col min="6145" max="6145" width="12.5703125" style="3" customWidth="1"/>
    <col min="6146" max="6146" width="14.140625" style="3" customWidth="1"/>
    <col min="6147" max="6147" width="27" style="3" customWidth="1"/>
    <col min="6148" max="6148" width="19" style="3" customWidth="1"/>
    <col min="6149" max="6149" width="19.5703125" style="3" customWidth="1"/>
    <col min="6150" max="6150" width="15" style="3" customWidth="1"/>
    <col min="6151" max="6396" width="9.140625" style="3"/>
    <col min="6397" max="6397" width="5" style="3" customWidth="1"/>
    <col min="6398" max="6398" width="44.5703125" style="3" customWidth="1"/>
    <col min="6399" max="6399" width="9.5703125" style="3" customWidth="1"/>
    <col min="6400" max="6400" width="10" style="3" customWidth="1"/>
    <col min="6401" max="6401" width="12.5703125" style="3" customWidth="1"/>
    <col min="6402" max="6402" width="14.140625" style="3" customWidth="1"/>
    <col min="6403" max="6403" width="27" style="3" customWidth="1"/>
    <col min="6404" max="6404" width="19" style="3" customWidth="1"/>
    <col min="6405" max="6405" width="19.5703125" style="3" customWidth="1"/>
    <col min="6406" max="6406" width="15" style="3" customWidth="1"/>
    <col min="6407" max="6652" width="9.140625" style="3"/>
    <col min="6653" max="6653" width="5" style="3" customWidth="1"/>
    <col min="6654" max="6654" width="44.5703125" style="3" customWidth="1"/>
    <col min="6655" max="6655" width="9.5703125" style="3" customWidth="1"/>
    <col min="6656" max="6656" width="10" style="3" customWidth="1"/>
    <col min="6657" max="6657" width="12.5703125" style="3" customWidth="1"/>
    <col min="6658" max="6658" width="14.140625" style="3" customWidth="1"/>
    <col min="6659" max="6659" width="27" style="3" customWidth="1"/>
    <col min="6660" max="6660" width="19" style="3" customWidth="1"/>
    <col min="6661" max="6661" width="19.5703125" style="3" customWidth="1"/>
    <col min="6662" max="6662" width="15" style="3" customWidth="1"/>
    <col min="6663" max="6908" width="9.140625" style="3"/>
    <col min="6909" max="6909" width="5" style="3" customWidth="1"/>
    <col min="6910" max="6910" width="44.5703125" style="3" customWidth="1"/>
    <col min="6911" max="6911" width="9.5703125" style="3" customWidth="1"/>
    <col min="6912" max="6912" width="10" style="3" customWidth="1"/>
    <col min="6913" max="6913" width="12.5703125" style="3" customWidth="1"/>
    <col min="6914" max="6914" width="14.140625" style="3" customWidth="1"/>
    <col min="6915" max="6915" width="27" style="3" customWidth="1"/>
    <col min="6916" max="6916" width="19" style="3" customWidth="1"/>
    <col min="6917" max="6917" width="19.5703125" style="3" customWidth="1"/>
    <col min="6918" max="6918" width="15" style="3" customWidth="1"/>
    <col min="6919" max="7164" width="9.140625" style="3"/>
    <col min="7165" max="7165" width="5" style="3" customWidth="1"/>
    <col min="7166" max="7166" width="44.5703125" style="3" customWidth="1"/>
    <col min="7167" max="7167" width="9.5703125" style="3" customWidth="1"/>
    <col min="7168" max="7168" width="10" style="3" customWidth="1"/>
    <col min="7169" max="7169" width="12.5703125" style="3" customWidth="1"/>
    <col min="7170" max="7170" width="14.140625" style="3" customWidth="1"/>
    <col min="7171" max="7171" width="27" style="3" customWidth="1"/>
    <col min="7172" max="7172" width="19" style="3" customWidth="1"/>
    <col min="7173" max="7173" width="19.5703125" style="3" customWidth="1"/>
    <col min="7174" max="7174" width="15" style="3" customWidth="1"/>
    <col min="7175" max="7420" width="9.140625" style="3"/>
    <col min="7421" max="7421" width="5" style="3" customWidth="1"/>
    <col min="7422" max="7422" width="44.5703125" style="3" customWidth="1"/>
    <col min="7423" max="7423" width="9.5703125" style="3" customWidth="1"/>
    <col min="7424" max="7424" width="10" style="3" customWidth="1"/>
    <col min="7425" max="7425" width="12.5703125" style="3" customWidth="1"/>
    <col min="7426" max="7426" width="14.140625" style="3" customWidth="1"/>
    <col min="7427" max="7427" width="27" style="3" customWidth="1"/>
    <col min="7428" max="7428" width="19" style="3" customWidth="1"/>
    <col min="7429" max="7429" width="19.5703125" style="3" customWidth="1"/>
    <col min="7430" max="7430" width="15" style="3" customWidth="1"/>
    <col min="7431" max="7676" width="9.140625" style="3"/>
    <col min="7677" max="7677" width="5" style="3" customWidth="1"/>
    <col min="7678" max="7678" width="44.5703125" style="3" customWidth="1"/>
    <col min="7679" max="7679" width="9.5703125" style="3" customWidth="1"/>
    <col min="7680" max="7680" width="10" style="3" customWidth="1"/>
    <col min="7681" max="7681" width="12.5703125" style="3" customWidth="1"/>
    <col min="7682" max="7682" width="14.140625" style="3" customWidth="1"/>
    <col min="7683" max="7683" width="27" style="3" customWidth="1"/>
    <col min="7684" max="7684" width="19" style="3" customWidth="1"/>
    <col min="7685" max="7685" width="19.5703125" style="3" customWidth="1"/>
    <col min="7686" max="7686" width="15" style="3" customWidth="1"/>
    <col min="7687" max="7932" width="9.140625" style="3"/>
    <col min="7933" max="7933" width="5" style="3" customWidth="1"/>
    <col min="7934" max="7934" width="44.5703125" style="3" customWidth="1"/>
    <col min="7935" max="7935" width="9.5703125" style="3" customWidth="1"/>
    <col min="7936" max="7936" width="10" style="3" customWidth="1"/>
    <col min="7937" max="7937" width="12.5703125" style="3" customWidth="1"/>
    <col min="7938" max="7938" width="14.140625" style="3" customWidth="1"/>
    <col min="7939" max="7939" width="27" style="3" customWidth="1"/>
    <col min="7940" max="7940" width="19" style="3" customWidth="1"/>
    <col min="7941" max="7941" width="19.5703125" style="3" customWidth="1"/>
    <col min="7942" max="7942" width="15" style="3" customWidth="1"/>
    <col min="7943" max="8188" width="9.140625" style="3"/>
    <col min="8189" max="8189" width="5" style="3" customWidth="1"/>
    <col min="8190" max="8190" width="44.5703125" style="3" customWidth="1"/>
    <col min="8191" max="8191" width="9.5703125" style="3" customWidth="1"/>
    <col min="8192" max="8192" width="10" style="3" customWidth="1"/>
    <col min="8193" max="8193" width="12.5703125" style="3" customWidth="1"/>
    <col min="8194" max="8194" width="14.140625" style="3" customWidth="1"/>
    <col min="8195" max="8195" width="27" style="3" customWidth="1"/>
    <col min="8196" max="8196" width="19" style="3" customWidth="1"/>
    <col min="8197" max="8197" width="19.5703125" style="3" customWidth="1"/>
    <col min="8198" max="8198" width="15" style="3" customWidth="1"/>
    <col min="8199" max="8444" width="9.140625" style="3"/>
    <col min="8445" max="8445" width="5" style="3" customWidth="1"/>
    <col min="8446" max="8446" width="44.5703125" style="3" customWidth="1"/>
    <col min="8447" max="8447" width="9.5703125" style="3" customWidth="1"/>
    <col min="8448" max="8448" width="10" style="3" customWidth="1"/>
    <col min="8449" max="8449" width="12.5703125" style="3" customWidth="1"/>
    <col min="8450" max="8450" width="14.140625" style="3" customWidth="1"/>
    <col min="8451" max="8451" width="27" style="3" customWidth="1"/>
    <col min="8452" max="8452" width="19" style="3" customWidth="1"/>
    <col min="8453" max="8453" width="19.5703125" style="3" customWidth="1"/>
    <col min="8454" max="8454" width="15" style="3" customWidth="1"/>
    <col min="8455" max="8700" width="9.140625" style="3"/>
    <col min="8701" max="8701" width="5" style="3" customWidth="1"/>
    <col min="8702" max="8702" width="44.5703125" style="3" customWidth="1"/>
    <col min="8703" max="8703" width="9.5703125" style="3" customWidth="1"/>
    <col min="8704" max="8704" width="10" style="3" customWidth="1"/>
    <col min="8705" max="8705" width="12.5703125" style="3" customWidth="1"/>
    <col min="8706" max="8706" width="14.140625" style="3" customWidth="1"/>
    <col min="8707" max="8707" width="27" style="3" customWidth="1"/>
    <col min="8708" max="8708" width="19" style="3" customWidth="1"/>
    <col min="8709" max="8709" width="19.5703125" style="3" customWidth="1"/>
    <col min="8710" max="8710" width="15" style="3" customWidth="1"/>
    <col min="8711" max="8956" width="9.140625" style="3"/>
    <col min="8957" max="8957" width="5" style="3" customWidth="1"/>
    <col min="8958" max="8958" width="44.5703125" style="3" customWidth="1"/>
    <col min="8959" max="8959" width="9.5703125" style="3" customWidth="1"/>
    <col min="8960" max="8960" width="10" style="3" customWidth="1"/>
    <col min="8961" max="8961" width="12.5703125" style="3" customWidth="1"/>
    <col min="8962" max="8962" width="14.140625" style="3" customWidth="1"/>
    <col min="8963" max="8963" width="27" style="3" customWidth="1"/>
    <col min="8964" max="8964" width="19" style="3" customWidth="1"/>
    <col min="8965" max="8965" width="19.5703125" style="3" customWidth="1"/>
    <col min="8966" max="8966" width="15" style="3" customWidth="1"/>
    <col min="8967" max="9212" width="9.140625" style="3"/>
    <col min="9213" max="9213" width="5" style="3" customWidth="1"/>
    <col min="9214" max="9214" width="44.5703125" style="3" customWidth="1"/>
    <col min="9215" max="9215" width="9.5703125" style="3" customWidth="1"/>
    <col min="9216" max="9216" width="10" style="3" customWidth="1"/>
    <col min="9217" max="9217" width="12.5703125" style="3" customWidth="1"/>
    <col min="9218" max="9218" width="14.140625" style="3" customWidth="1"/>
    <col min="9219" max="9219" width="27" style="3" customWidth="1"/>
    <col min="9220" max="9220" width="19" style="3" customWidth="1"/>
    <col min="9221" max="9221" width="19.5703125" style="3" customWidth="1"/>
    <col min="9222" max="9222" width="15" style="3" customWidth="1"/>
    <col min="9223" max="9468" width="9.140625" style="3"/>
    <col min="9469" max="9469" width="5" style="3" customWidth="1"/>
    <col min="9470" max="9470" width="44.5703125" style="3" customWidth="1"/>
    <col min="9471" max="9471" width="9.5703125" style="3" customWidth="1"/>
    <col min="9472" max="9472" width="10" style="3" customWidth="1"/>
    <col min="9473" max="9473" width="12.5703125" style="3" customWidth="1"/>
    <col min="9474" max="9474" width="14.140625" style="3" customWidth="1"/>
    <col min="9475" max="9475" width="27" style="3" customWidth="1"/>
    <col min="9476" max="9476" width="19" style="3" customWidth="1"/>
    <col min="9477" max="9477" width="19.5703125" style="3" customWidth="1"/>
    <col min="9478" max="9478" width="15" style="3" customWidth="1"/>
    <col min="9479" max="9724" width="9.140625" style="3"/>
    <col min="9725" max="9725" width="5" style="3" customWidth="1"/>
    <col min="9726" max="9726" width="44.5703125" style="3" customWidth="1"/>
    <col min="9727" max="9727" width="9.5703125" style="3" customWidth="1"/>
    <col min="9728" max="9728" width="10" style="3" customWidth="1"/>
    <col min="9729" max="9729" width="12.5703125" style="3" customWidth="1"/>
    <col min="9730" max="9730" width="14.140625" style="3" customWidth="1"/>
    <col min="9731" max="9731" width="27" style="3" customWidth="1"/>
    <col min="9732" max="9732" width="19" style="3" customWidth="1"/>
    <col min="9733" max="9733" width="19.5703125" style="3" customWidth="1"/>
    <col min="9734" max="9734" width="15" style="3" customWidth="1"/>
    <col min="9735" max="9980" width="9.140625" style="3"/>
    <col min="9981" max="9981" width="5" style="3" customWidth="1"/>
    <col min="9982" max="9982" width="44.5703125" style="3" customWidth="1"/>
    <col min="9983" max="9983" width="9.5703125" style="3" customWidth="1"/>
    <col min="9984" max="9984" width="10" style="3" customWidth="1"/>
    <col min="9985" max="9985" width="12.5703125" style="3" customWidth="1"/>
    <col min="9986" max="9986" width="14.140625" style="3" customWidth="1"/>
    <col min="9987" max="9987" width="27" style="3" customWidth="1"/>
    <col min="9988" max="9988" width="19" style="3" customWidth="1"/>
    <col min="9989" max="9989" width="19.5703125" style="3" customWidth="1"/>
    <col min="9990" max="9990" width="15" style="3" customWidth="1"/>
    <col min="9991" max="10236" width="9.140625" style="3"/>
    <col min="10237" max="10237" width="5" style="3" customWidth="1"/>
    <col min="10238" max="10238" width="44.5703125" style="3" customWidth="1"/>
    <col min="10239" max="10239" width="9.5703125" style="3" customWidth="1"/>
    <col min="10240" max="10240" width="10" style="3" customWidth="1"/>
    <col min="10241" max="10241" width="12.5703125" style="3" customWidth="1"/>
    <col min="10242" max="10242" width="14.140625" style="3" customWidth="1"/>
    <col min="10243" max="10243" width="27" style="3" customWidth="1"/>
    <col min="10244" max="10244" width="19" style="3" customWidth="1"/>
    <col min="10245" max="10245" width="19.5703125" style="3" customWidth="1"/>
    <col min="10246" max="10246" width="15" style="3" customWidth="1"/>
    <col min="10247" max="10492" width="9.140625" style="3"/>
    <col min="10493" max="10493" width="5" style="3" customWidth="1"/>
    <col min="10494" max="10494" width="44.5703125" style="3" customWidth="1"/>
    <col min="10495" max="10495" width="9.5703125" style="3" customWidth="1"/>
    <col min="10496" max="10496" width="10" style="3" customWidth="1"/>
    <col min="10497" max="10497" width="12.5703125" style="3" customWidth="1"/>
    <col min="10498" max="10498" width="14.140625" style="3" customWidth="1"/>
    <col min="10499" max="10499" width="27" style="3" customWidth="1"/>
    <col min="10500" max="10500" width="19" style="3" customWidth="1"/>
    <col min="10501" max="10501" width="19.5703125" style="3" customWidth="1"/>
    <col min="10502" max="10502" width="15" style="3" customWidth="1"/>
    <col min="10503" max="10748" width="9.140625" style="3"/>
    <col min="10749" max="10749" width="5" style="3" customWidth="1"/>
    <col min="10750" max="10750" width="44.5703125" style="3" customWidth="1"/>
    <col min="10751" max="10751" width="9.5703125" style="3" customWidth="1"/>
    <col min="10752" max="10752" width="10" style="3" customWidth="1"/>
    <col min="10753" max="10753" width="12.5703125" style="3" customWidth="1"/>
    <col min="10754" max="10754" width="14.140625" style="3" customWidth="1"/>
    <col min="10755" max="10755" width="27" style="3" customWidth="1"/>
    <col min="10756" max="10756" width="19" style="3" customWidth="1"/>
    <col min="10757" max="10757" width="19.5703125" style="3" customWidth="1"/>
    <col min="10758" max="10758" width="15" style="3" customWidth="1"/>
    <col min="10759" max="11004" width="9.140625" style="3"/>
    <col min="11005" max="11005" width="5" style="3" customWidth="1"/>
    <col min="11006" max="11006" width="44.5703125" style="3" customWidth="1"/>
    <col min="11007" max="11007" width="9.5703125" style="3" customWidth="1"/>
    <col min="11008" max="11008" width="10" style="3" customWidth="1"/>
    <col min="11009" max="11009" width="12.5703125" style="3" customWidth="1"/>
    <col min="11010" max="11010" width="14.140625" style="3" customWidth="1"/>
    <col min="11011" max="11011" width="27" style="3" customWidth="1"/>
    <col min="11012" max="11012" width="19" style="3" customWidth="1"/>
    <col min="11013" max="11013" width="19.5703125" style="3" customWidth="1"/>
    <col min="11014" max="11014" width="15" style="3" customWidth="1"/>
    <col min="11015" max="11260" width="9.140625" style="3"/>
    <col min="11261" max="11261" width="5" style="3" customWidth="1"/>
    <col min="11262" max="11262" width="44.5703125" style="3" customWidth="1"/>
    <col min="11263" max="11263" width="9.5703125" style="3" customWidth="1"/>
    <col min="11264" max="11264" width="10" style="3" customWidth="1"/>
    <col min="11265" max="11265" width="12.5703125" style="3" customWidth="1"/>
    <col min="11266" max="11266" width="14.140625" style="3" customWidth="1"/>
    <col min="11267" max="11267" width="27" style="3" customWidth="1"/>
    <col min="11268" max="11268" width="19" style="3" customWidth="1"/>
    <col min="11269" max="11269" width="19.5703125" style="3" customWidth="1"/>
    <col min="11270" max="11270" width="15" style="3" customWidth="1"/>
    <col min="11271" max="11516" width="9.140625" style="3"/>
    <col min="11517" max="11517" width="5" style="3" customWidth="1"/>
    <col min="11518" max="11518" width="44.5703125" style="3" customWidth="1"/>
    <col min="11519" max="11519" width="9.5703125" style="3" customWidth="1"/>
    <col min="11520" max="11520" width="10" style="3" customWidth="1"/>
    <col min="11521" max="11521" width="12.5703125" style="3" customWidth="1"/>
    <col min="11522" max="11522" width="14.140625" style="3" customWidth="1"/>
    <col min="11523" max="11523" width="27" style="3" customWidth="1"/>
    <col min="11524" max="11524" width="19" style="3" customWidth="1"/>
    <col min="11525" max="11525" width="19.5703125" style="3" customWidth="1"/>
    <col min="11526" max="11526" width="15" style="3" customWidth="1"/>
    <col min="11527" max="11772" width="9.140625" style="3"/>
    <col min="11773" max="11773" width="5" style="3" customWidth="1"/>
    <col min="11774" max="11774" width="44.5703125" style="3" customWidth="1"/>
    <col min="11775" max="11775" width="9.5703125" style="3" customWidth="1"/>
    <col min="11776" max="11776" width="10" style="3" customWidth="1"/>
    <col min="11777" max="11777" width="12.5703125" style="3" customWidth="1"/>
    <col min="11778" max="11778" width="14.140625" style="3" customWidth="1"/>
    <col min="11779" max="11779" width="27" style="3" customWidth="1"/>
    <col min="11780" max="11780" width="19" style="3" customWidth="1"/>
    <col min="11781" max="11781" width="19.5703125" style="3" customWidth="1"/>
    <col min="11782" max="11782" width="15" style="3" customWidth="1"/>
    <col min="11783" max="12028" width="9.140625" style="3"/>
    <col min="12029" max="12029" width="5" style="3" customWidth="1"/>
    <col min="12030" max="12030" width="44.5703125" style="3" customWidth="1"/>
    <col min="12031" max="12031" width="9.5703125" style="3" customWidth="1"/>
    <col min="12032" max="12032" width="10" style="3" customWidth="1"/>
    <col min="12033" max="12033" width="12.5703125" style="3" customWidth="1"/>
    <col min="12034" max="12034" width="14.140625" style="3" customWidth="1"/>
    <col min="12035" max="12035" width="27" style="3" customWidth="1"/>
    <col min="12036" max="12036" width="19" style="3" customWidth="1"/>
    <col min="12037" max="12037" width="19.5703125" style="3" customWidth="1"/>
    <col min="12038" max="12038" width="15" style="3" customWidth="1"/>
    <col min="12039" max="12284" width="9.140625" style="3"/>
    <col min="12285" max="12285" width="5" style="3" customWidth="1"/>
    <col min="12286" max="12286" width="44.5703125" style="3" customWidth="1"/>
    <col min="12287" max="12287" width="9.5703125" style="3" customWidth="1"/>
    <col min="12288" max="12288" width="10" style="3" customWidth="1"/>
    <col min="12289" max="12289" width="12.5703125" style="3" customWidth="1"/>
    <col min="12290" max="12290" width="14.140625" style="3" customWidth="1"/>
    <col min="12291" max="12291" width="27" style="3" customWidth="1"/>
    <col min="12292" max="12292" width="19" style="3" customWidth="1"/>
    <col min="12293" max="12293" width="19.5703125" style="3" customWidth="1"/>
    <col min="12294" max="12294" width="15" style="3" customWidth="1"/>
    <col min="12295" max="12540" width="9.140625" style="3"/>
    <col min="12541" max="12541" width="5" style="3" customWidth="1"/>
    <col min="12542" max="12542" width="44.5703125" style="3" customWidth="1"/>
    <col min="12543" max="12543" width="9.5703125" style="3" customWidth="1"/>
    <col min="12544" max="12544" width="10" style="3" customWidth="1"/>
    <col min="12545" max="12545" width="12.5703125" style="3" customWidth="1"/>
    <col min="12546" max="12546" width="14.140625" style="3" customWidth="1"/>
    <col min="12547" max="12547" width="27" style="3" customWidth="1"/>
    <col min="12548" max="12548" width="19" style="3" customWidth="1"/>
    <col min="12549" max="12549" width="19.5703125" style="3" customWidth="1"/>
    <col min="12550" max="12550" width="15" style="3" customWidth="1"/>
    <col min="12551" max="12796" width="9.140625" style="3"/>
    <col min="12797" max="12797" width="5" style="3" customWidth="1"/>
    <col min="12798" max="12798" width="44.5703125" style="3" customWidth="1"/>
    <col min="12799" max="12799" width="9.5703125" style="3" customWidth="1"/>
    <col min="12800" max="12800" width="10" style="3" customWidth="1"/>
    <col min="12801" max="12801" width="12.5703125" style="3" customWidth="1"/>
    <col min="12802" max="12802" width="14.140625" style="3" customWidth="1"/>
    <col min="12803" max="12803" width="27" style="3" customWidth="1"/>
    <col min="12804" max="12804" width="19" style="3" customWidth="1"/>
    <col min="12805" max="12805" width="19.5703125" style="3" customWidth="1"/>
    <col min="12806" max="12806" width="15" style="3" customWidth="1"/>
    <col min="12807" max="13052" width="9.140625" style="3"/>
    <col min="13053" max="13053" width="5" style="3" customWidth="1"/>
    <col min="13054" max="13054" width="44.5703125" style="3" customWidth="1"/>
    <col min="13055" max="13055" width="9.5703125" style="3" customWidth="1"/>
    <col min="13056" max="13056" width="10" style="3" customWidth="1"/>
    <col min="13057" max="13057" width="12.5703125" style="3" customWidth="1"/>
    <col min="13058" max="13058" width="14.140625" style="3" customWidth="1"/>
    <col min="13059" max="13059" width="27" style="3" customWidth="1"/>
    <col min="13060" max="13060" width="19" style="3" customWidth="1"/>
    <col min="13061" max="13061" width="19.5703125" style="3" customWidth="1"/>
    <col min="13062" max="13062" width="15" style="3" customWidth="1"/>
    <col min="13063" max="13308" width="9.140625" style="3"/>
    <col min="13309" max="13309" width="5" style="3" customWidth="1"/>
    <col min="13310" max="13310" width="44.5703125" style="3" customWidth="1"/>
    <col min="13311" max="13311" width="9.5703125" style="3" customWidth="1"/>
    <col min="13312" max="13312" width="10" style="3" customWidth="1"/>
    <col min="13313" max="13313" width="12.5703125" style="3" customWidth="1"/>
    <col min="13314" max="13314" width="14.140625" style="3" customWidth="1"/>
    <col min="13315" max="13315" width="27" style="3" customWidth="1"/>
    <col min="13316" max="13316" width="19" style="3" customWidth="1"/>
    <col min="13317" max="13317" width="19.5703125" style="3" customWidth="1"/>
    <col min="13318" max="13318" width="15" style="3" customWidth="1"/>
    <col min="13319" max="13564" width="9.140625" style="3"/>
    <col min="13565" max="13565" width="5" style="3" customWidth="1"/>
    <col min="13566" max="13566" width="44.5703125" style="3" customWidth="1"/>
    <col min="13567" max="13567" width="9.5703125" style="3" customWidth="1"/>
    <col min="13568" max="13568" width="10" style="3" customWidth="1"/>
    <col min="13569" max="13569" width="12.5703125" style="3" customWidth="1"/>
    <col min="13570" max="13570" width="14.140625" style="3" customWidth="1"/>
    <col min="13571" max="13571" width="27" style="3" customWidth="1"/>
    <col min="13572" max="13572" width="19" style="3" customWidth="1"/>
    <col min="13573" max="13573" width="19.5703125" style="3" customWidth="1"/>
    <col min="13574" max="13574" width="15" style="3" customWidth="1"/>
    <col min="13575" max="13820" width="9.140625" style="3"/>
    <col min="13821" max="13821" width="5" style="3" customWidth="1"/>
    <col min="13822" max="13822" width="44.5703125" style="3" customWidth="1"/>
    <col min="13823" max="13823" width="9.5703125" style="3" customWidth="1"/>
    <col min="13824" max="13824" width="10" style="3" customWidth="1"/>
    <col min="13825" max="13825" width="12.5703125" style="3" customWidth="1"/>
    <col min="13826" max="13826" width="14.140625" style="3" customWidth="1"/>
    <col min="13827" max="13827" width="27" style="3" customWidth="1"/>
    <col min="13828" max="13828" width="19" style="3" customWidth="1"/>
    <col min="13829" max="13829" width="19.5703125" style="3" customWidth="1"/>
    <col min="13830" max="13830" width="15" style="3" customWidth="1"/>
    <col min="13831" max="14076" width="9.140625" style="3"/>
    <col min="14077" max="14077" width="5" style="3" customWidth="1"/>
    <col min="14078" max="14078" width="44.5703125" style="3" customWidth="1"/>
    <col min="14079" max="14079" width="9.5703125" style="3" customWidth="1"/>
    <col min="14080" max="14080" width="10" style="3" customWidth="1"/>
    <col min="14081" max="14081" width="12.5703125" style="3" customWidth="1"/>
    <col min="14082" max="14082" width="14.140625" style="3" customWidth="1"/>
    <col min="14083" max="14083" width="27" style="3" customWidth="1"/>
    <col min="14084" max="14084" width="19" style="3" customWidth="1"/>
    <col min="14085" max="14085" width="19.5703125" style="3" customWidth="1"/>
    <col min="14086" max="14086" width="15" style="3" customWidth="1"/>
    <col min="14087" max="14332" width="9.140625" style="3"/>
    <col min="14333" max="14333" width="5" style="3" customWidth="1"/>
    <col min="14334" max="14334" width="44.5703125" style="3" customWidth="1"/>
    <col min="14335" max="14335" width="9.5703125" style="3" customWidth="1"/>
    <col min="14336" max="14336" width="10" style="3" customWidth="1"/>
    <col min="14337" max="14337" width="12.5703125" style="3" customWidth="1"/>
    <col min="14338" max="14338" width="14.140625" style="3" customWidth="1"/>
    <col min="14339" max="14339" width="27" style="3" customWidth="1"/>
    <col min="14340" max="14340" width="19" style="3" customWidth="1"/>
    <col min="14341" max="14341" width="19.5703125" style="3" customWidth="1"/>
    <col min="14342" max="14342" width="15" style="3" customWidth="1"/>
    <col min="14343" max="14588" width="9.140625" style="3"/>
    <col min="14589" max="14589" width="5" style="3" customWidth="1"/>
    <col min="14590" max="14590" width="44.5703125" style="3" customWidth="1"/>
    <col min="14591" max="14591" width="9.5703125" style="3" customWidth="1"/>
    <col min="14592" max="14592" width="10" style="3" customWidth="1"/>
    <col min="14593" max="14593" width="12.5703125" style="3" customWidth="1"/>
    <col min="14594" max="14594" width="14.140625" style="3" customWidth="1"/>
    <col min="14595" max="14595" width="27" style="3" customWidth="1"/>
    <col min="14596" max="14596" width="19" style="3" customWidth="1"/>
    <col min="14597" max="14597" width="19.5703125" style="3" customWidth="1"/>
    <col min="14598" max="14598" width="15" style="3" customWidth="1"/>
    <col min="14599" max="14844" width="9.140625" style="3"/>
    <col min="14845" max="14845" width="5" style="3" customWidth="1"/>
    <col min="14846" max="14846" width="44.5703125" style="3" customWidth="1"/>
    <col min="14847" max="14847" width="9.5703125" style="3" customWidth="1"/>
    <col min="14848" max="14848" width="10" style="3" customWidth="1"/>
    <col min="14849" max="14849" width="12.5703125" style="3" customWidth="1"/>
    <col min="14850" max="14850" width="14.140625" style="3" customWidth="1"/>
    <col min="14851" max="14851" width="27" style="3" customWidth="1"/>
    <col min="14852" max="14852" width="19" style="3" customWidth="1"/>
    <col min="14853" max="14853" width="19.5703125" style="3" customWidth="1"/>
    <col min="14854" max="14854" width="15" style="3" customWidth="1"/>
    <col min="14855" max="15100" width="9.140625" style="3"/>
    <col min="15101" max="15101" width="5" style="3" customWidth="1"/>
    <col min="15102" max="15102" width="44.5703125" style="3" customWidth="1"/>
    <col min="15103" max="15103" width="9.5703125" style="3" customWidth="1"/>
    <col min="15104" max="15104" width="10" style="3" customWidth="1"/>
    <col min="15105" max="15105" width="12.5703125" style="3" customWidth="1"/>
    <col min="15106" max="15106" width="14.140625" style="3" customWidth="1"/>
    <col min="15107" max="15107" width="27" style="3" customWidth="1"/>
    <col min="15108" max="15108" width="19" style="3" customWidth="1"/>
    <col min="15109" max="15109" width="19.5703125" style="3" customWidth="1"/>
    <col min="15110" max="15110" width="15" style="3" customWidth="1"/>
    <col min="15111" max="15356" width="9.140625" style="3"/>
    <col min="15357" max="15357" width="5" style="3" customWidth="1"/>
    <col min="15358" max="15358" width="44.5703125" style="3" customWidth="1"/>
    <col min="15359" max="15359" width="9.5703125" style="3" customWidth="1"/>
    <col min="15360" max="15360" width="10" style="3" customWidth="1"/>
    <col min="15361" max="15361" width="12.5703125" style="3" customWidth="1"/>
    <col min="15362" max="15362" width="14.140625" style="3" customWidth="1"/>
    <col min="15363" max="15363" width="27" style="3" customWidth="1"/>
    <col min="15364" max="15364" width="19" style="3" customWidth="1"/>
    <col min="15365" max="15365" width="19.5703125" style="3" customWidth="1"/>
    <col min="15366" max="15366" width="15" style="3" customWidth="1"/>
    <col min="15367" max="15612" width="9.140625" style="3"/>
    <col min="15613" max="15613" width="5" style="3" customWidth="1"/>
    <col min="15614" max="15614" width="44.5703125" style="3" customWidth="1"/>
    <col min="15615" max="15615" width="9.5703125" style="3" customWidth="1"/>
    <col min="15616" max="15616" width="10" style="3" customWidth="1"/>
    <col min="15617" max="15617" width="12.5703125" style="3" customWidth="1"/>
    <col min="15618" max="15618" width="14.140625" style="3" customWidth="1"/>
    <col min="15619" max="15619" width="27" style="3" customWidth="1"/>
    <col min="15620" max="15620" width="19" style="3" customWidth="1"/>
    <col min="15621" max="15621" width="19.5703125" style="3" customWidth="1"/>
    <col min="15622" max="15622" width="15" style="3" customWidth="1"/>
    <col min="15623" max="15868" width="9.140625" style="3"/>
    <col min="15869" max="15869" width="5" style="3" customWidth="1"/>
    <col min="15870" max="15870" width="44.5703125" style="3" customWidth="1"/>
    <col min="15871" max="15871" width="9.5703125" style="3" customWidth="1"/>
    <col min="15872" max="15872" width="10" style="3" customWidth="1"/>
    <col min="15873" max="15873" width="12.5703125" style="3" customWidth="1"/>
    <col min="15874" max="15874" width="14.140625" style="3" customWidth="1"/>
    <col min="15875" max="15875" width="27" style="3" customWidth="1"/>
    <col min="15876" max="15876" width="19" style="3" customWidth="1"/>
    <col min="15877" max="15877" width="19.5703125" style="3" customWidth="1"/>
    <col min="15878" max="15878" width="15" style="3" customWidth="1"/>
    <col min="15879" max="16124" width="9.140625" style="3"/>
    <col min="16125" max="16125" width="5" style="3" customWidth="1"/>
    <col min="16126" max="16126" width="44.5703125" style="3" customWidth="1"/>
    <col min="16127" max="16127" width="9.5703125" style="3" customWidth="1"/>
    <col min="16128" max="16128" width="10" style="3" customWidth="1"/>
    <col min="16129" max="16129" width="12.5703125" style="3" customWidth="1"/>
    <col min="16130" max="16130" width="14.140625" style="3" customWidth="1"/>
    <col min="16131" max="16131" width="27" style="3" customWidth="1"/>
    <col min="16132" max="16132" width="19" style="3" customWidth="1"/>
    <col min="16133" max="16133" width="19.5703125" style="3" customWidth="1"/>
    <col min="16134" max="16134" width="15" style="3" customWidth="1"/>
    <col min="16135" max="16384" width="9.140625" style="3"/>
  </cols>
  <sheetData>
    <row r="1" spans="1:7" x14ac:dyDescent="0.25">
      <c r="F1" s="225" t="s">
        <v>103</v>
      </c>
    </row>
    <row r="3" spans="1:7" s="7" customFormat="1" x14ac:dyDescent="0.2">
      <c r="A3" s="5" t="s">
        <v>57</v>
      </c>
      <c r="B3" s="5"/>
      <c r="C3" s="5"/>
      <c r="D3" s="5"/>
      <c r="E3" s="5"/>
      <c r="F3" s="6"/>
    </row>
    <row r="4" spans="1:7" s="7" customFormat="1" x14ac:dyDescent="0.2">
      <c r="A4" s="5" t="s">
        <v>58</v>
      </c>
      <c r="B4" s="5"/>
      <c r="C4" s="5"/>
      <c r="D4" s="5"/>
      <c r="E4" s="5"/>
      <c r="F4" s="6"/>
    </row>
    <row r="5" spans="1:7" s="7" customFormat="1" x14ac:dyDescent="0.25">
      <c r="A5" s="8"/>
      <c r="B5" s="8"/>
      <c r="C5" s="8"/>
      <c r="D5" s="9"/>
      <c r="E5" s="8"/>
      <c r="F5" s="8"/>
    </row>
    <row r="6" spans="1:7" s="7" customFormat="1" ht="21.75" customHeight="1" x14ac:dyDescent="0.25">
      <c r="A6" s="262" t="s">
        <v>6</v>
      </c>
      <c r="B6" s="262" t="s">
        <v>7</v>
      </c>
      <c r="C6" s="264" t="s">
        <v>8</v>
      </c>
      <c r="D6" s="266" t="s">
        <v>60</v>
      </c>
      <c r="E6" s="268"/>
      <c r="F6" s="267"/>
    </row>
    <row r="7" spans="1:7" s="7" customFormat="1" ht="35.25" customHeight="1" x14ac:dyDescent="0.25">
      <c r="A7" s="263"/>
      <c r="B7" s="263"/>
      <c r="C7" s="265"/>
      <c r="D7" s="93" t="s">
        <v>9</v>
      </c>
      <c r="E7" s="93" t="s">
        <v>10</v>
      </c>
      <c r="F7" s="93" t="s">
        <v>52</v>
      </c>
    </row>
    <row r="8" spans="1:7" s="77" customFormat="1" ht="12.75" x14ac:dyDescent="0.25">
      <c r="A8" s="76">
        <v>1</v>
      </c>
      <c r="B8" s="76">
        <f t="shared" ref="B8:F8" si="0">A8+1</f>
        <v>2</v>
      </c>
      <c r="C8" s="76">
        <f t="shared" si="0"/>
        <v>3</v>
      </c>
      <c r="D8" s="76">
        <f t="shared" si="0"/>
        <v>4</v>
      </c>
      <c r="E8" s="76">
        <f t="shared" si="0"/>
        <v>5</v>
      </c>
      <c r="F8" s="76">
        <f t="shared" si="0"/>
        <v>6</v>
      </c>
    </row>
    <row r="9" spans="1:7" s="30" customFormat="1" ht="17.25" x14ac:dyDescent="0.25">
      <c r="A9" s="10"/>
      <c r="B9" s="11" t="s">
        <v>63</v>
      </c>
      <c r="C9" s="10" t="s">
        <v>119</v>
      </c>
      <c r="D9" s="92"/>
      <c r="E9" s="10"/>
      <c r="F9" s="10"/>
    </row>
    <row r="10" spans="1:7" s="12" customFormat="1" ht="15" x14ac:dyDescent="0.25">
      <c r="A10" s="17" t="s">
        <v>59</v>
      </c>
      <c r="B10" s="28" t="s">
        <v>22</v>
      </c>
      <c r="C10" s="19"/>
      <c r="D10" s="27"/>
      <c r="E10" s="133"/>
      <c r="F10" s="80">
        <f>'1.1 расшифр'!G9</f>
        <v>0</v>
      </c>
      <c r="G10" s="16"/>
    </row>
    <row r="11" spans="1:7" s="12" customFormat="1" ht="15" x14ac:dyDescent="0.25">
      <c r="A11" s="17" t="s">
        <v>12</v>
      </c>
      <c r="B11" s="28" t="s">
        <v>13</v>
      </c>
      <c r="C11" s="19"/>
      <c r="D11" s="134"/>
      <c r="E11" s="133"/>
      <c r="F11" s="80">
        <f>'1.1 расшифр'!G16</f>
        <v>0</v>
      </c>
      <c r="G11" s="16"/>
    </row>
    <row r="12" spans="1:7" s="12" customFormat="1" ht="15" x14ac:dyDescent="0.25">
      <c r="A12" s="17" t="s">
        <v>19</v>
      </c>
      <c r="B12" s="28" t="s">
        <v>20</v>
      </c>
      <c r="C12" s="34" t="s">
        <v>35</v>
      </c>
      <c r="D12" s="35"/>
      <c r="E12" s="21"/>
      <c r="F12" s="80"/>
    </row>
    <row r="13" spans="1:7" s="12" customFormat="1" ht="15" x14ac:dyDescent="0.25">
      <c r="A13" s="17" t="s">
        <v>21</v>
      </c>
      <c r="B13" s="28" t="s">
        <v>24</v>
      </c>
      <c r="C13" s="19"/>
      <c r="D13" s="27"/>
      <c r="E13" s="133"/>
      <c r="F13" s="135">
        <f>'1.1 расшифр'!H26</f>
        <v>0</v>
      </c>
      <c r="G13" s="16"/>
    </row>
    <row r="14" spans="1:7" s="12" customFormat="1" ht="15" x14ac:dyDescent="0.25">
      <c r="A14" s="17" t="s">
        <v>23</v>
      </c>
      <c r="B14" s="28" t="s">
        <v>28</v>
      </c>
      <c r="C14" s="19"/>
      <c r="D14" s="27"/>
      <c r="E14" s="133"/>
      <c r="F14" s="80">
        <f>'1.1 расшифр'!H33</f>
        <v>0</v>
      </c>
      <c r="G14" s="16"/>
    </row>
    <row r="15" spans="1:7" s="30" customFormat="1" x14ac:dyDescent="0.25">
      <c r="A15" s="17" t="s">
        <v>27</v>
      </c>
      <c r="B15" s="28" t="s">
        <v>32</v>
      </c>
      <c r="C15" s="19"/>
      <c r="D15" s="27"/>
      <c r="E15" s="133"/>
      <c r="F15" s="80">
        <f>'1.1 расшифр'!E38</f>
        <v>0</v>
      </c>
    </row>
    <row r="16" spans="1:7" s="7" customFormat="1" ht="15" x14ac:dyDescent="0.25">
      <c r="A16" s="86" t="s">
        <v>31</v>
      </c>
      <c r="B16" s="87" t="s">
        <v>34</v>
      </c>
      <c r="C16" s="88"/>
      <c r="D16" s="89"/>
      <c r="E16" s="90"/>
      <c r="F16" s="91">
        <f>SUM(F10:F15)</f>
        <v>0</v>
      </c>
      <c r="G16" s="31"/>
    </row>
    <row r="17" spans="1:8" s="7" customFormat="1" ht="15" x14ac:dyDescent="0.25">
      <c r="A17" s="32">
        <v>8</v>
      </c>
      <c r="B17" s="33" t="s">
        <v>49</v>
      </c>
      <c r="C17" s="34" t="s">
        <v>35</v>
      </c>
      <c r="D17" s="35" t="str">
        <f>IFERROR(F17/F16,"")</f>
        <v/>
      </c>
      <c r="E17" s="36"/>
      <c r="F17" s="79"/>
      <c r="G17" s="31"/>
    </row>
    <row r="18" spans="1:8" s="7" customFormat="1" ht="15" x14ac:dyDescent="0.25">
      <c r="A18" s="86" t="s">
        <v>33</v>
      </c>
      <c r="B18" s="87" t="s">
        <v>36</v>
      </c>
      <c r="C18" s="88"/>
      <c r="D18" s="89"/>
      <c r="E18" s="90"/>
      <c r="F18" s="91">
        <f>F16+F17</f>
        <v>0</v>
      </c>
    </row>
    <row r="19" spans="1:8" s="12" customFormat="1" ht="15" x14ac:dyDescent="0.25">
      <c r="A19" s="37">
        <v>10</v>
      </c>
      <c r="B19" s="14" t="s">
        <v>51</v>
      </c>
      <c r="C19" s="15" t="s">
        <v>35</v>
      </c>
      <c r="D19" s="35" t="str">
        <f>IFERROR(F19/F18,"")</f>
        <v/>
      </c>
      <c r="E19" s="38"/>
      <c r="F19" s="81"/>
    </row>
    <row r="20" spans="1:8" s="7" customFormat="1" ht="15" x14ac:dyDescent="0.25">
      <c r="A20" s="39">
        <v>11</v>
      </c>
      <c r="B20" s="40" t="s">
        <v>50</v>
      </c>
      <c r="C20" s="41"/>
      <c r="D20" s="42"/>
      <c r="E20" s="43"/>
      <c r="F20" s="82">
        <f>ROUND(SUM(F18:F19),2)</f>
        <v>0</v>
      </c>
      <c r="G20" s="31"/>
    </row>
    <row r="21" spans="1:8" s="7" customFormat="1" ht="15" x14ac:dyDescent="0.25">
      <c r="A21" s="44"/>
      <c r="B21" s="45" t="s">
        <v>2</v>
      </c>
      <c r="C21" s="46"/>
      <c r="D21" s="47"/>
      <c r="E21" s="48"/>
      <c r="F21" s="83">
        <f>ROUND(F20/100*20,2)</f>
        <v>0</v>
      </c>
    </row>
    <row r="22" spans="1:8" s="7" customFormat="1" ht="15" x14ac:dyDescent="0.25">
      <c r="A22" s="49"/>
      <c r="B22" s="50" t="s">
        <v>37</v>
      </c>
      <c r="C22" s="15"/>
      <c r="D22" s="51"/>
      <c r="E22" s="38"/>
      <c r="F22" s="81">
        <f>ROUND(F20+F21,2)</f>
        <v>0</v>
      </c>
      <c r="G22" s="31"/>
      <c r="H22" s="31"/>
    </row>
    <row r="23" spans="1:8" s="58" customFormat="1" ht="5.25" customHeight="1" x14ac:dyDescent="0.25">
      <c r="A23" s="52"/>
      <c r="B23" s="53"/>
      <c r="C23" s="54"/>
      <c r="D23" s="55"/>
      <c r="E23" s="56"/>
      <c r="F23" s="84"/>
      <c r="G23" s="57"/>
      <c r="H23" s="57"/>
    </row>
    <row r="24" spans="1:8" s="7" customFormat="1" ht="17.25" x14ac:dyDescent="0.25">
      <c r="A24" s="39"/>
      <c r="B24" s="240" t="s">
        <v>121</v>
      </c>
      <c r="C24" s="71" t="s">
        <v>14</v>
      </c>
      <c r="D24" s="73"/>
      <c r="E24" s="74"/>
      <c r="F24" s="85" t="str">
        <f>IFERROR(ROUND(F20/D9,2),"")</f>
        <v/>
      </c>
      <c r="G24" s="31"/>
    </row>
    <row r="25" spans="1:8" s="7" customFormat="1" ht="17.25" x14ac:dyDescent="0.25">
      <c r="A25" s="59"/>
      <c r="B25" s="241" t="s">
        <v>120</v>
      </c>
      <c r="C25" s="72" t="s">
        <v>14</v>
      </c>
      <c r="D25" s="73"/>
      <c r="E25" s="74"/>
      <c r="F25" s="85" t="str">
        <f>IFERROR(ROUND(F24*1.2,2),"")</f>
        <v/>
      </c>
      <c r="G25" s="31"/>
    </row>
    <row r="26" spans="1:8" s="58" customFormat="1" ht="15" x14ac:dyDescent="0.25">
      <c r="A26" s="60"/>
      <c r="B26" s="60"/>
      <c r="C26" s="60"/>
      <c r="D26" s="60"/>
      <c r="E26" s="60"/>
      <c r="F26" s="60"/>
      <c r="G26" s="61"/>
    </row>
    <row r="27" spans="1:8" s="64" customFormat="1" ht="15" x14ac:dyDescent="0.25">
      <c r="A27" s="62"/>
      <c r="B27" s="63" t="s">
        <v>38</v>
      </c>
      <c r="E27" s="65"/>
      <c r="F27" s="65"/>
    </row>
    <row r="28" spans="1:8" s="68" customFormat="1" x14ac:dyDescent="0.25">
      <c r="A28" s="66"/>
      <c r="B28" s="227"/>
      <c r="C28" s="228"/>
      <c r="D28" s="228"/>
      <c r="E28" s="229"/>
      <c r="F28" s="229"/>
      <c r="G28" s="67"/>
    </row>
    <row r="29" spans="1:8" s="8" customFormat="1" x14ac:dyDescent="0.25">
      <c r="B29" s="231" t="s">
        <v>96</v>
      </c>
      <c r="C29" s="230" t="s">
        <v>97</v>
      </c>
      <c r="D29" s="9"/>
      <c r="F29" s="8" t="s">
        <v>95</v>
      </c>
    </row>
    <row r="30" spans="1:8" x14ac:dyDescent="0.25">
      <c r="A30" s="69"/>
      <c r="B30" s="69"/>
      <c r="C30" s="70"/>
      <c r="D30" s="70"/>
      <c r="E30" s="69"/>
      <c r="F30" s="69"/>
    </row>
    <row r="31" spans="1:8" x14ac:dyDescent="0.25">
      <c r="A31" s="69"/>
      <c r="B31" s="69"/>
      <c r="C31" s="70"/>
      <c r="D31" s="70"/>
      <c r="E31" s="69"/>
      <c r="F31" s="69"/>
    </row>
    <row r="32" spans="1:8" x14ac:dyDescent="0.25">
      <c r="A32" s="69"/>
      <c r="B32" s="69"/>
      <c r="C32" s="70"/>
      <c r="D32" s="70"/>
      <c r="E32" s="69"/>
      <c r="F32" s="69"/>
    </row>
    <row r="33" spans="1:6" x14ac:dyDescent="0.25">
      <c r="A33" s="69"/>
      <c r="B33" s="69"/>
      <c r="C33" s="70"/>
      <c r="D33" s="70"/>
      <c r="E33" s="69"/>
      <c r="F33" s="69"/>
    </row>
    <row r="34" spans="1:6" x14ac:dyDescent="0.25">
      <c r="A34" s="69"/>
      <c r="B34" s="69"/>
      <c r="C34" s="70"/>
      <c r="D34" s="70"/>
      <c r="E34" s="69"/>
      <c r="F34" s="69"/>
    </row>
    <row r="35" spans="1:6" x14ac:dyDescent="0.25">
      <c r="A35" s="69"/>
      <c r="B35" s="69"/>
      <c r="C35" s="70"/>
      <c r="D35" s="70"/>
      <c r="E35" s="69"/>
      <c r="F35" s="69"/>
    </row>
    <row r="36" spans="1:6" x14ac:dyDescent="0.25">
      <c r="A36" s="69"/>
      <c r="B36" s="69"/>
      <c r="C36" s="70"/>
      <c r="D36" s="70"/>
      <c r="E36" s="69"/>
      <c r="F36" s="69"/>
    </row>
    <row r="37" spans="1:6" x14ac:dyDescent="0.25">
      <c r="A37" s="69"/>
      <c r="B37" s="69"/>
      <c r="C37" s="70"/>
      <c r="D37" s="70"/>
      <c r="E37" s="69"/>
      <c r="F37" s="69"/>
    </row>
  </sheetData>
  <mergeCells count="4">
    <mergeCell ref="A6:A7"/>
    <mergeCell ref="B6:B7"/>
    <mergeCell ref="C6:C7"/>
    <mergeCell ref="D6:F6"/>
  </mergeCells>
  <pageMargins left="0.51181102362204722" right="0.11811023622047245" top="0.15748031496062992" bottom="0.15748031496062992" header="0.31496062992125984" footer="0.31496062992125984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84864-5429-41DC-B71C-8733EDB128EA}">
  <dimension ref="A1:L46"/>
  <sheetViews>
    <sheetView view="pageBreakPreview" zoomScale="98" zoomScaleNormal="100" zoomScaleSheetLayoutView="98" workbookViewId="0">
      <selection activeCell="D6" sqref="D6"/>
    </sheetView>
  </sheetViews>
  <sheetFormatPr defaultRowHeight="14.25" x14ac:dyDescent="0.25"/>
  <cols>
    <col min="1" max="1" width="47.7109375" style="3" customWidth="1"/>
    <col min="2" max="3" width="12.42578125" style="4" customWidth="1"/>
    <col min="4" max="4" width="15.7109375" style="4" customWidth="1"/>
    <col min="5" max="5" width="15.85546875" style="4" customWidth="1"/>
    <col min="6" max="6" width="15.85546875" style="3" customWidth="1"/>
    <col min="7" max="7" width="19.5703125" style="3" customWidth="1"/>
    <col min="8" max="8" width="15" style="3" customWidth="1"/>
    <col min="9" max="251" width="9.140625" style="3"/>
    <col min="252" max="252" width="5" style="3" customWidth="1"/>
    <col min="253" max="253" width="44.5703125" style="3" customWidth="1"/>
    <col min="254" max="254" width="9.5703125" style="3" customWidth="1"/>
    <col min="255" max="255" width="10" style="3" customWidth="1"/>
    <col min="256" max="256" width="12.5703125" style="3" customWidth="1"/>
    <col min="257" max="257" width="14.140625" style="3" customWidth="1"/>
    <col min="258" max="258" width="27" style="3" customWidth="1"/>
    <col min="259" max="259" width="19" style="3" customWidth="1"/>
    <col min="260" max="260" width="19.5703125" style="3" customWidth="1"/>
    <col min="261" max="261" width="15" style="3" customWidth="1"/>
    <col min="262" max="507" width="9.140625" style="3"/>
    <col min="508" max="508" width="5" style="3" customWidth="1"/>
    <col min="509" max="509" width="44.5703125" style="3" customWidth="1"/>
    <col min="510" max="510" width="9.5703125" style="3" customWidth="1"/>
    <col min="511" max="511" width="10" style="3" customWidth="1"/>
    <col min="512" max="512" width="12.5703125" style="3" customWidth="1"/>
    <col min="513" max="513" width="14.140625" style="3" customWidth="1"/>
    <col min="514" max="514" width="27" style="3" customWidth="1"/>
    <col min="515" max="515" width="19" style="3" customWidth="1"/>
    <col min="516" max="516" width="19.5703125" style="3" customWidth="1"/>
    <col min="517" max="517" width="15" style="3" customWidth="1"/>
    <col min="518" max="763" width="9.140625" style="3"/>
    <col min="764" max="764" width="5" style="3" customWidth="1"/>
    <col min="765" max="765" width="44.5703125" style="3" customWidth="1"/>
    <col min="766" max="766" width="9.5703125" style="3" customWidth="1"/>
    <col min="767" max="767" width="10" style="3" customWidth="1"/>
    <col min="768" max="768" width="12.5703125" style="3" customWidth="1"/>
    <col min="769" max="769" width="14.140625" style="3" customWidth="1"/>
    <col min="770" max="770" width="27" style="3" customWidth="1"/>
    <col min="771" max="771" width="19" style="3" customWidth="1"/>
    <col min="772" max="772" width="19.5703125" style="3" customWidth="1"/>
    <col min="773" max="773" width="15" style="3" customWidth="1"/>
    <col min="774" max="1019" width="9.140625" style="3"/>
    <col min="1020" max="1020" width="5" style="3" customWidth="1"/>
    <col min="1021" max="1021" width="44.5703125" style="3" customWidth="1"/>
    <col min="1022" max="1022" width="9.5703125" style="3" customWidth="1"/>
    <col min="1023" max="1023" width="10" style="3" customWidth="1"/>
    <col min="1024" max="1024" width="12.5703125" style="3" customWidth="1"/>
    <col min="1025" max="1025" width="14.140625" style="3" customWidth="1"/>
    <col min="1026" max="1026" width="27" style="3" customWidth="1"/>
    <col min="1027" max="1027" width="19" style="3" customWidth="1"/>
    <col min="1028" max="1028" width="19.5703125" style="3" customWidth="1"/>
    <col min="1029" max="1029" width="15" style="3" customWidth="1"/>
    <col min="1030" max="1275" width="9.140625" style="3"/>
    <col min="1276" max="1276" width="5" style="3" customWidth="1"/>
    <col min="1277" max="1277" width="44.5703125" style="3" customWidth="1"/>
    <col min="1278" max="1278" width="9.5703125" style="3" customWidth="1"/>
    <col min="1279" max="1279" width="10" style="3" customWidth="1"/>
    <col min="1280" max="1280" width="12.5703125" style="3" customWidth="1"/>
    <col min="1281" max="1281" width="14.140625" style="3" customWidth="1"/>
    <col min="1282" max="1282" width="27" style="3" customWidth="1"/>
    <col min="1283" max="1283" width="19" style="3" customWidth="1"/>
    <col min="1284" max="1284" width="19.5703125" style="3" customWidth="1"/>
    <col min="1285" max="1285" width="15" style="3" customWidth="1"/>
    <col min="1286" max="1531" width="9.140625" style="3"/>
    <col min="1532" max="1532" width="5" style="3" customWidth="1"/>
    <col min="1533" max="1533" width="44.5703125" style="3" customWidth="1"/>
    <col min="1534" max="1534" width="9.5703125" style="3" customWidth="1"/>
    <col min="1535" max="1535" width="10" style="3" customWidth="1"/>
    <col min="1536" max="1536" width="12.5703125" style="3" customWidth="1"/>
    <col min="1537" max="1537" width="14.140625" style="3" customWidth="1"/>
    <col min="1538" max="1538" width="27" style="3" customWidth="1"/>
    <col min="1539" max="1539" width="19" style="3" customWidth="1"/>
    <col min="1540" max="1540" width="19.5703125" style="3" customWidth="1"/>
    <col min="1541" max="1541" width="15" style="3" customWidth="1"/>
    <col min="1542" max="1787" width="9.140625" style="3"/>
    <col min="1788" max="1788" width="5" style="3" customWidth="1"/>
    <col min="1789" max="1789" width="44.5703125" style="3" customWidth="1"/>
    <col min="1790" max="1790" width="9.5703125" style="3" customWidth="1"/>
    <col min="1791" max="1791" width="10" style="3" customWidth="1"/>
    <col min="1792" max="1792" width="12.5703125" style="3" customWidth="1"/>
    <col min="1793" max="1793" width="14.140625" style="3" customWidth="1"/>
    <col min="1794" max="1794" width="27" style="3" customWidth="1"/>
    <col min="1795" max="1795" width="19" style="3" customWidth="1"/>
    <col min="1796" max="1796" width="19.5703125" style="3" customWidth="1"/>
    <col min="1797" max="1797" width="15" style="3" customWidth="1"/>
    <col min="1798" max="2043" width="9.140625" style="3"/>
    <col min="2044" max="2044" width="5" style="3" customWidth="1"/>
    <col min="2045" max="2045" width="44.5703125" style="3" customWidth="1"/>
    <col min="2046" max="2046" width="9.5703125" style="3" customWidth="1"/>
    <col min="2047" max="2047" width="10" style="3" customWidth="1"/>
    <col min="2048" max="2048" width="12.5703125" style="3" customWidth="1"/>
    <col min="2049" max="2049" width="14.140625" style="3" customWidth="1"/>
    <col min="2050" max="2050" width="27" style="3" customWidth="1"/>
    <col min="2051" max="2051" width="19" style="3" customWidth="1"/>
    <col min="2052" max="2052" width="19.5703125" style="3" customWidth="1"/>
    <col min="2053" max="2053" width="15" style="3" customWidth="1"/>
    <col min="2054" max="2299" width="9.140625" style="3"/>
    <col min="2300" max="2300" width="5" style="3" customWidth="1"/>
    <col min="2301" max="2301" width="44.5703125" style="3" customWidth="1"/>
    <col min="2302" max="2302" width="9.5703125" style="3" customWidth="1"/>
    <col min="2303" max="2303" width="10" style="3" customWidth="1"/>
    <col min="2304" max="2304" width="12.5703125" style="3" customWidth="1"/>
    <col min="2305" max="2305" width="14.140625" style="3" customWidth="1"/>
    <col min="2306" max="2306" width="27" style="3" customWidth="1"/>
    <col min="2307" max="2307" width="19" style="3" customWidth="1"/>
    <col min="2308" max="2308" width="19.5703125" style="3" customWidth="1"/>
    <col min="2309" max="2309" width="15" style="3" customWidth="1"/>
    <col min="2310" max="2555" width="9.140625" style="3"/>
    <col min="2556" max="2556" width="5" style="3" customWidth="1"/>
    <col min="2557" max="2557" width="44.5703125" style="3" customWidth="1"/>
    <col min="2558" max="2558" width="9.5703125" style="3" customWidth="1"/>
    <col min="2559" max="2559" width="10" style="3" customWidth="1"/>
    <col min="2560" max="2560" width="12.5703125" style="3" customWidth="1"/>
    <col min="2561" max="2561" width="14.140625" style="3" customWidth="1"/>
    <col min="2562" max="2562" width="27" style="3" customWidth="1"/>
    <col min="2563" max="2563" width="19" style="3" customWidth="1"/>
    <col min="2564" max="2564" width="19.5703125" style="3" customWidth="1"/>
    <col min="2565" max="2565" width="15" style="3" customWidth="1"/>
    <col min="2566" max="2811" width="9.140625" style="3"/>
    <col min="2812" max="2812" width="5" style="3" customWidth="1"/>
    <col min="2813" max="2813" width="44.5703125" style="3" customWidth="1"/>
    <col min="2814" max="2814" width="9.5703125" style="3" customWidth="1"/>
    <col min="2815" max="2815" width="10" style="3" customWidth="1"/>
    <col min="2816" max="2816" width="12.5703125" style="3" customWidth="1"/>
    <col min="2817" max="2817" width="14.140625" style="3" customWidth="1"/>
    <col min="2818" max="2818" width="27" style="3" customWidth="1"/>
    <col min="2819" max="2819" width="19" style="3" customWidth="1"/>
    <col min="2820" max="2820" width="19.5703125" style="3" customWidth="1"/>
    <col min="2821" max="2821" width="15" style="3" customWidth="1"/>
    <col min="2822" max="3067" width="9.140625" style="3"/>
    <col min="3068" max="3068" width="5" style="3" customWidth="1"/>
    <col min="3069" max="3069" width="44.5703125" style="3" customWidth="1"/>
    <col min="3070" max="3070" width="9.5703125" style="3" customWidth="1"/>
    <col min="3071" max="3071" width="10" style="3" customWidth="1"/>
    <col min="3072" max="3072" width="12.5703125" style="3" customWidth="1"/>
    <col min="3073" max="3073" width="14.140625" style="3" customWidth="1"/>
    <col min="3074" max="3074" width="27" style="3" customWidth="1"/>
    <col min="3075" max="3075" width="19" style="3" customWidth="1"/>
    <col min="3076" max="3076" width="19.5703125" style="3" customWidth="1"/>
    <col min="3077" max="3077" width="15" style="3" customWidth="1"/>
    <col min="3078" max="3323" width="9.140625" style="3"/>
    <col min="3324" max="3324" width="5" style="3" customWidth="1"/>
    <col min="3325" max="3325" width="44.5703125" style="3" customWidth="1"/>
    <col min="3326" max="3326" width="9.5703125" style="3" customWidth="1"/>
    <col min="3327" max="3327" width="10" style="3" customWidth="1"/>
    <col min="3328" max="3328" width="12.5703125" style="3" customWidth="1"/>
    <col min="3329" max="3329" width="14.140625" style="3" customWidth="1"/>
    <col min="3330" max="3330" width="27" style="3" customWidth="1"/>
    <col min="3331" max="3331" width="19" style="3" customWidth="1"/>
    <col min="3332" max="3332" width="19.5703125" style="3" customWidth="1"/>
    <col min="3333" max="3333" width="15" style="3" customWidth="1"/>
    <col min="3334" max="3579" width="9.140625" style="3"/>
    <col min="3580" max="3580" width="5" style="3" customWidth="1"/>
    <col min="3581" max="3581" width="44.5703125" style="3" customWidth="1"/>
    <col min="3582" max="3582" width="9.5703125" style="3" customWidth="1"/>
    <col min="3583" max="3583" width="10" style="3" customWidth="1"/>
    <col min="3584" max="3584" width="12.5703125" style="3" customWidth="1"/>
    <col min="3585" max="3585" width="14.140625" style="3" customWidth="1"/>
    <col min="3586" max="3586" width="27" style="3" customWidth="1"/>
    <col min="3587" max="3587" width="19" style="3" customWidth="1"/>
    <col min="3588" max="3588" width="19.5703125" style="3" customWidth="1"/>
    <col min="3589" max="3589" width="15" style="3" customWidth="1"/>
    <col min="3590" max="3835" width="9.140625" style="3"/>
    <col min="3836" max="3836" width="5" style="3" customWidth="1"/>
    <col min="3837" max="3837" width="44.5703125" style="3" customWidth="1"/>
    <col min="3838" max="3838" width="9.5703125" style="3" customWidth="1"/>
    <col min="3839" max="3839" width="10" style="3" customWidth="1"/>
    <col min="3840" max="3840" width="12.5703125" style="3" customWidth="1"/>
    <col min="3841" max="3841" width="14.140625" style="3" customWidth="1"/>
    <col min="3842" max="3842" width="27" style="3" customWidth="1"/>
    <col min="3843" max="3843" width="19" style="3" customWidth="1"/>
    <col min="3844" max="3844" width="19.5703125" style="3" customWidth="1"/>
    <col min="3845" max="3845" width="15" style="3" customWidth="1"/>
    <col min="3846" max="4091" width="9.140625" style="3"/>
    <col min="4092" max="4092" width="5" style="3" customWidth="1"/>
    <col min="4093" max="4093" width="44.5703125" style="3" customWidth="1"/>
    <col min="4094" max="4094" width="9.5703125" style="3" customWidth="1"/>
    <col min="4095" max="4095" width="10" style="3" customWidth="1"/>
    <col min="4096" max="4096" width="12.5703125" style="3" customWidth="1"/>
    <col min="4097" max="4097" width="14.140625" style="3" customWidth="1"/>
    <col min="4098" max="4098" width="27" style="3" customWidth="1"/>
    <col min="4099" max="4099" width="19" style="3" customWidth="1"/>
    <col min="4100" max="4100" width="19.5703125" style="3" customWidth="1"/>
    <col min="4101" max="4101" width="15" style="3" customWidth="1"/>
    <col min="4102" max="4347" width="9.140625" style="3"/>
    <col min="4348" max="4348" width="5" style="3" customWidth="1"/>
    <col min="4349" max="4349" width="44.5703125" style="3" customWidth="1"/>
    <col min="4350" max="4350" width="9.5703125" style="3" customWidth="1"/>
    <col min="4351" max="4351" width="10" style="3" customWidth="1"/>
    <col min="4352" max="4352" width="12.5703125" style="3" customWidth="1"/>
    <col min="4353" max="4353" width="14.140625" style="3" customWidth="1"/>
    <col min="4354" max="4354" width="27" style="3" customWidth="1"/>
    <col min="4355" max="4355" width="19" style="3" customWidth="1"/>
    <col min="4356" max="4356" width="19.5703125" style="3" customWidth="1"/>
    <col min="4357" max="4357" width="15" style="3" customWidth="1"/>
    <col min="4358" max="4603" width="9.140625" style="3"/>
    <col min="4604" max="4604" width="5" style="3" customWidth="1"/>
    <col min="4605" max="4605" width="44.5703125" style="3" customWidth="1"/>
    <col min="4606" max="4606" width="9.5703125" style="3" customWidth="1"/>
    <col min="4607" max="4607" width="10" style="3" customWidth="1"/>
    <col min="4608" max="4608" width="12.5703125" style="3" customWidth="1"/>
    <col min="4609" max="4609" width="14.140625" style="3" customWidth="1"/>
    <col min="4610" max="4610" width="27" style="3" customWidth="1"/>
    <col min="4611" max="4611" width="19" style="3" customWidth="1"/>
    <col min="4612" max="4612" width="19.5703125" style="3" customWidth="1"/>
    <col min="4613" max="4613" width="15" style="3" customWidth="1"/>
    <col min="4614" max="4859" width="9.140625" style="3"/>
    <col min="4860" max="4860" width="5" style="3" customWidth="1"/>
    <col min="4861" max="4861" width="44.5703125" style="3" customWidth="1"/>
    <col min="4862" max="4862" width="9.5703125" style="3" customWidth="1"/>
    <col min="4863" max="4863" width="10" style="3" customWidth="1"/>
    <col min="4864" max="4864" width="12.5703125" style="3" customWidth="1"/>
    <col min="4865" max="4865" width="14.140625" style="3" customWidth="1"/>
    <col min="4866" max="4866" width="27" style="3" customWidth="1"/>
    <col min="4867" max="4867" width="19" style="3" customWidth="1"/>
    <col min="4868" max="4868" width="19.5703125" style="3" customWidth="1"/>
    <col min="4869" max="4869" width="15" style="3" customWidth="1"/>
    <col min="4870" max="5115" width="9.140625" style="3"/>
    <col min="5116" max="5116" width="5" style="3" customWidth="1"/>
    <col min="5117" max="5117" width="44.5703125" style="3" customWidth="1"/>
    <col min="5118" max="5118" width="9.5703125" style="3" customWidth="1"/>
    <col min="5119" max="5119" width="10" style="3" customWidth="1"/>
    <col min="5120" max="5120" width="12.5703125" style="3" customWidth="1"/>
    <col min="5121" max="5121" width="14.140625" style="3" customWidth="1"/>
    <col min="5122" max="5122" width="27" style="3" customWidth="1"/>
    <col min="5123" max="5123" width="19" style="3" customWidth="1"/>
    <col min="5124" max="5124" width="19.5703125" style="3" customWidth="1"/>
    <col min="5125" max="5125" width="15" style="3" customWidth="1"/>
    <col min="5126" max="5371" width="9.140625" style="3"/>
    <col min="5372" max="5372" width="5" style="3" customWidth="1"/>
    <col min="5373" max="5373" width="44.5703125" style="3" customWidth="1"/>
    <col min="5374" max="5374" width="9.5703125" style="3" customWidth="1"/>
    <col min="5375" max="5375" width="10" style="3" customWidth="1"/>
    <col min="5376" max="5376" width="12.5703125" style="3" customWidth="1"/>
    <col min="5377" max="5377" width="14.140625" style="3" customWidth="1"/>
    <col min="5378" max="5378" width="27" style="3" customWidth="1"/>
    <col min="5379" max="5379" width="19" style="3" customWidth="1"/>
    <col min="5380" max="5380" width="19.5703125" style="3" customWidth="1"/>
    <col min="5381" max="5381" width="15" style="3" customWidth="1"/>
    <col min="5382" max="5627" width="9.140625" style="3"/>
    <col min="5628" max="5628" width="5" style="3" customWidth="1"/>
    <col min="5629" max="5629" width="44.5703125" style="3" customWidth="1"/>
    <col min="5630" max="5630" width="9.5703125" style="3" customWidth="1"/>
    <col min="5631" max="5631" width="10" style="3" customWidth="1"/>
    <col min="5632" max="5632" width="12.5703125" style="3" customWidth="1"/>
    <col min="5633" max="5633" width="14.140625" style="3" customWidth="1"/>
    <col min="5634" max="5634" width="27" style="3" customWidth="1"/>
    <col min="5635" max="5635" width="19" style="3" customWidth="1"/>
    <col min="5636" max="5636" width="19.5703125" style="3" customWidth="1"/>
    <col min="5637" max="5637" width="15" style="3" customWidth="1"/>
    <col min="5638" max="5883" width="9.140625" style="3"/>
    <col min="5884" max="5884" width="5" style="3" customWidth="1"/>
    <col min="5885" max="5885" width="44.5703125" style="3" customWidth="1"/>
    <col min="5886" max="5886" width="9.5703125" style="3" customWidth="1"/>
    <col min="5887" max="5887" width="10" style="3" customWidth="1"/>
    <col min="5888" max="5888" width="12.5703125" style="3" customWidth="1"/>
    <col min="5889" max="5889" width="14.140625" style="3" customWidth="1"/>
    <col min="5890" max="5890" width="27" style="3" customWidth="1"/>
    <col min="5891" max="5891" width="19" style="3" customWidth="1"/>
    <col min="5892" max="5892" width="19.5703125" style="3" customWidth="1"/>
    <col min="5893" max="5893" width="15" style="3" customWidth="1"/>
    <col min="5894" max="6139" width="9.140625" style="3"/>
    <col min="6140" max="6140" width="5" style="3" customWidth="1"/>
    <col min="6141" max="6141" width="44.5703125" style="3" customWidth="1"/>
    <col min="6142" max="6142" width="9.5703125" style="3" customWidth="1"/>
    <col min="6143" max="6143" width="10" style="3" customWidth="1"/>
    <col min="6144" max="6144" width="12.5703125" style="3" customWidth="1"/>
    <col min="6145" max="6145" width="14.140625" style="3" customWidth="1"/>
    <col min="6146" max="6146" width="27" style="3" customWidth="1"/>
    <col min="6147" max="6147" width="19" style="3" customWidth="1"/>
    <col min="6148" max="6148" width="19.5703125" style="3" customWidth="1"/>
    <col min="6149" max="6149" width="15" style="3" customWidth="1"/>
    <col min="6150" max="6395" width="9.140625" style="3"/>
    <col min="6396" max="6396" width="5" style="3" customWidth="1"/>
    <col min="6397" max="6397" width="44.5703125" style="3" customWidth="1"/>
    <col min="6398" max="6398" width="9.5703125" style="3" customWidth="1"/>
    <col min="6399" max="6399" width="10" style="3" customWidth="1"/>
    <col min="6400" max="6400" width="12.5703125" style="3" customWidth="1"/>
    <col min="6401" max="6401" width="14.140625" style="3" customWidth="1"/>
    <col min="6402" max="6402" width="27" style="3" customWidth="1"/>
    <col min="6403" max="6403" width="19" style="3" customWidth="1"/>
    <col min="6404" max="6404" width="19.5703125" style="3" customWidth="1"/>
    <col min="6405" max="6405" width="15" style="3" customWidth="1"/>
    <col min="6406" max="6651" width="9.140625" style="3"/>
    <col min="6652" max="6652" width="5" style="3" customWidth="1"/>
    <col min="6653" max="6653" width="44.5703125" style="3" customWidth="1"/>
    <col min="6654" max="6654" width="9.5703125" style="3" customWidth="1"/>
    <col min="6655" max="6655" width="10" style="3" customWidth="1"/>
    <col min="6656" max="6656" width="12.5703125" style="3" customWidth="1"/>
    <col min="6657" max="6657" width="14.140625" style="3" customWidth="1"/>
    <col min="6658" max="6658" width="27" style="3" customWidth="1"/>
    <col min="6659" max="6659" width="19" style="3" customWidth="1"/>
    <col min="6660" max="6660" width="19.5703125" style="3" customWidth="1"/>
    <col min="6661" max="6661" width="15" style="3" customWidth="1"/>
    <col min="6662" max="6907" width="9.140625" style="3"/>
    <col min="6908" max="6908" width="5" style="3" customWidth="1"/>
    <col min="6909" max="6909" width="44.5703125" style="3" customWidth="1"/>
    <col min="6910" max="6910" width="9.5703125" style="3" customWidth="1"/>
    <col min="6911" max="6911" width="10" style="3" customWidth="1"/>
    <col min="6912" max="6912" width="12.5703125" style="3" customWidth="1"/>
    <col min="6913" max="6913" width="14.140625" style="3" customWidth="1"/>
    <col min="6914" max="6914" width="27" style="3" customWidth="1"/>
    <col min="6915" max="6915" width="19" style="3" customWidth="1"/>
    <col min="6916" max="6916" width="19.5703125" style="3" customWidth="1"/>
    <col min="6917" max="6917" width="15" style="3" customWidth="1"/>
    <col min="6918" max="7163" width="9.140625" style="3"/>
    <col min="7164" max="7164" width="5" style="3" customWidth="1"/>
    <col min="7165" max="7165" width="44.5703125" style="3" customWidth="1"/>
    <col min="7166" max="7166" width="9.5703125" style="3" customWidth="1"/>
    <col min="7167" max="7167" width="10" style="3" customWidth="1"/>
    <col min="7168" max="7168" width="12.5703125" style="3" customWidth="1"/>
    <col min="7169" max="7169" width="14.140625" style="3" customWidth="1"/>
    <col min="7170" max="7170" width="27" style="3" customWidth="1"/>
    <col min="7171" max="7171" width="19" style="3" customWidth="1"/>
    <col min="7172" max="7172" width="19.5703125" style="3" customWidth="1"/>
    <col min="7173" max="7173" width="15" style="3" customWidth="1"/>
    <col min="7174" max="7419" width="9.140625" style="3"/>
    <col min="7420" max="7420" width="5" style="3" customWidth="1"/>
    <col min="7421" max="7421" width="44.5703125" style="3" customWidth="1"/>
    <col min="7422" max="7422" width="9.5703125" style="3" customWidth="1"/>
    <col min="7423" max="7423" width="10" style="3" customWidth="1"/>
    <col min="7424" max="7424" width="12.5703125" style="3" customWidth="1"/>
    <col min="7425" max="7425" width="14.140625" style="3" customWidth="1"/>
    <col min="7426" max="7426" width="27" style="3" customWidth="1"/>
    <col min="7427" max="7427" width="19" style="3" customWidth="1"/>
    <col min="7428" max="7428" width="19.5703125" style="3" customWidth="1"/>
    <col min="7429" max="7429" width="15" style="3" customWidth="1"/>
    <col min="7430" max="7675" width="9.140625" style="3"/>
    <col min="7676" max="7676" width="5" style="3" customWidth="1"/>
    <col min="7677" max="7677" width="44.5703125" style="3" customWidth="1"/>
    <col min="7678" max="7678" width="9.5703125" style="3" customWidth="1"/>
    <col min="7679" max="7679" width="10" style="3" customWidth="1"/>
    <col min="7680" max="7680" width="12.5703125" style="3" customWidth="1"/>
    <col min="7681" max="7681" width="14.140625" style="3" customWidth="1"/>
    <col min="7682" max="7682" width="27" style="3" customWidth="1"/>
    <col min="7683" max="7683" width="19" style="3" customWidth="1"/>
    <col min="7684" max="7684" width="19.5703125" style="3" customWidth="1"/>
    <col min="7685" max="7685" width="15" style="3" customWidth="1"/>
    <col min="7686" max="7931" width="9.140625" style="3"/>
    <col min="7932" max="7932" width="5" style="3" customWidth="1"/>
    <col min="7933" max="7933" width="44.5703125" style="3" customWidth="1"/>
    <col min="7934" max="7934" width="9.5703125" style="3" customWidth="1"/>
    <col min="7935" max="7935" width="10" style="3" customWidth="1"/>
    <col min="7936" max="7936" width="12.5703125" style="3" customWidth="1"/>
    <col min="7937" max="7937" width="14.140625" style="3" customWidth="1"/>
    <col min="7938" max="7938" width="27" style="3" customWidth="1"/>
    <col min="7939" max="7939" width="19" style="3" customWidth="1"/>
    <col min="7940" max="7940" width="19.5703125" style="3" customWidth="1"/>
    <col min="7941" max="7941" width="15" style="3" customWidth="1"/>
    <col min="7942" max="8187" width="9.140625" style="3"/>
    <col min="8188" max="8188" width="5" style="3" customWidth="1"/>
    <col min="8189" max="8189" width="44.5703125" style="3" customWidth="1"/>
    <col min="8190" max="8190" width="9.5703125" style="3" customWidth="1"/>
    <col min="8191" max="8191" width="10" style="3" customWidth="1"/>
    <col min="8192" max="8192" width="12.5703125" style="3" customWidth="1"/>
    <col min="8193" max="8193" width="14.140625" style="3" customWidth="1"/>
    <col min="8194" max="8194" width="27" style="3" customWidth="1"/>
    <col min="8195" max="8195" width="19" style="3" customWidth="1"/>
    <col min="8196" max="8196" width="19.5703125" style="3" customWidth="1"/>
    <col min="8197" max="8197" width="15" style="3" customWidth="1"/>
    <col min="8198" max="8443" width="9.140625" style="3"/>
    <col min="8444" max="8444" width="5" style="3" customWidth="1"/>
    <col min="8445" max="8445" width="44.5703125" style="3" customWidth="1"/>
    <col min="8446" max="8446" width="9.5703125" style="3" customWidth="1"/>
    <col min="8447" max="8447" width="10" style="3" customWidth="1"/>
    <col min="8448" max="8448" width="12.5703125" style="3" customWidth="1"/>
    <col min="8449" max="8449" width="14.140625" style="3" customWidth="1"/>
    <col min="8450" max="8450" width="27" style="3" customWidth="1"/>
    <col min="8451" max="8451" width="19" style="3" customWidth="1"/>
    <col min="8452" max="8452" width="19.5703125" style="3" customWidth="1"/>
    <col min="8453" max="8453" width="15" style="3" customWidth="1"/>
    <col min="8454" max="8699" width="9.140625" style="3"/>
    <col min="8700" max="8700" width="5" style="3" customWidth="1"/>
    <col min="8701" max="8701" width="44.5703125" style="3" customWidth="1"/>
    <col min="8702" max="8702" width="9.5703125" style="3" customWidth="1"/>
    <col min="8703" max="8703" width="10" style="3" customWidth="1"/>
    <col min="8704" max="8704" width="12.5703125" style="3" customWidth="1"/>
    <col min="8705" max="8705" width="14.140625" style="3" customWidth="1"/>
    <col min="8706" max="8706" width="27" style="3" customWidth="1"/>
    <col min="8707" max="8707" width="19" style="3" customWidth="1"/>
    <col min="8708" max="8708" width="19.5703125" style="3" customWidth="1"/>
    <col min="8709" max="8709" width="15" style="3" customWidth="1"/>
    <col min="8710" max="8955" width="9.140625" style="3"/>
    <col min="8956" max="8956" width="5" style="3" customWidth="1"/>
    <col min="8957" max="8957" width="44.5703125" style="3" customWidth="1"/>
    <col min="8958" max="8958" width="9.5703125" style="3" customWidth="1"/>
    <col min="8959" max="8959" width="10" style="3" customWidth="1"/>
    <col min="8960" max="8960" width="12.5703125" style="3" customWidth="1"/>
    <col min="8961" max="8961" width="14.140625" style="3" customWidth="1"/>
    <col min="8962" max="8962" width="27" style="3" customWidth="1"/>
    <col min="8963" max="8963" width="19" style="3" customWidth="1"/>
    <col min="8964" max="8964" width="19.5703125" style="3" customWidth="1"/>
    <col min="8965" max="8965" width="15" style="3" customWidth="1"/>
    <col min="8966" max="9211" width="9.140625" style="3"/>
    <col min="9212" max="9212" width="5" style="3" customWidth="1"/>
    <col min="9213" max="9213" width="44.5703125" style="3" customWidth="1"/>
    <col min="9214" max="9214" width="9.5703125" style="3" customWidth="1"/>
    <col min="9215" max="9215" width="10" style="3" customWidth="1"/>
    <col min="9216" max="9216" width="12.5703125" style="3" customWidth="1"/>
    <col min="9217" max="9217" width="14.140625" style="3" customWidth="1"/>
    <col min="9218" max="9218" width="27" style="3" customWidth="1"/>
    <col min="9219" max="9219" width="19" style="3" customWidth="1"/>
    <col min="9220" max="9220" width="19.5703125" style="3" customWidth="1"/>
    <col min="9221" max="9221" width="15" style="3" customWidth="1"/>
    <col min="9222" max="9467" width="9.140625" style="3"/>
    <col min="9468" max="9468" width="5" style="3" customWidth="1"/>
    <col min="9469" max="9469" width="44.5703125" style="3" customWidth="1"/>
    <col min="9470" max="9470" width="9.5703125" style="3" customWidth="1"/>
    <col min="9471" max="9471" width="10" style="3" customWidth="1"/>
    <col min="9472" max="9472" width="12.5703125" style="3" customWidth="1"/>
    <col min="9473" max="9473" width="14.140625" style="3" customWidth="1"/>
    <col min="9474" max="9474" width="27" style="3" customWidth="1"/>
    <col min="9475" max="9475" width="19" style="3" customWidth="1"/>
    <col min="9476" max="9476" width="19.5703125" style="3" customWidth="1"/>
    <col min="9477" max="9477" width="15" style="3" customWidth="1"/>
    <col min="9478" max="9723" width="9.140625" style="3"/>
    <col min="9724" max="9724" width="5" style="3" customWidth="1"/>
    <col min="9725" max="9725" width="44.5703125" style="3" customWidth="1"/>
    <col min="9726" max="9726" width="9.5703125" style="3" customWidth="1"/>
    <col min="9727" max="9727" width="10" style="3" customWidth="1"/>
    <col min="9728" max="9728" width="12.5703125" style="3" customWidth="1"/>
    <col min="9729" max="9729" width="14.140625" style="3" customWidth="1"/>
    <col min="9730" max="9730" width="27" style="3" customWidth="1"/>
    <col min="9731" max="9731" width="19" style="3" customWidth="1"/>
    <col min="9732" max="9732" width="19.5703125" style="3" customWidth="1"/>
    <col min="9733" max="9733" width="15" style="3" customWidth="1"/>
    <col min="9734" max="9979" width="9.140625" style="3"/>
    <col min="9980" max="9980" width="5" style="3" customWidth="1"/>
    <col min="9981" max="9981" width="44.5703125" style="3" customWidth="1"/>
    <col min="9982" max="9982" width="9.5703125" style="3" customWidth="1"/>
    <col min="9983" max="9983" width="10" style="3" customWidth="1"/>
    <col min="9984" max="9984" width="12.5703125" style="3" customWidth="1"/>
    <col min="9985" max="9985" width="14.140625" style="3" customWidth="1"/>
    <col min="9986" max="9986" width="27" style="3" customWidth="1"/>
    <col min="9987" max="9987" width="19" style="3" customWidth="1"/>
    <col min="9988" max="9988" width="19.5703125" style="3" customWidth="1"/>
    <col min="9989" max="9989" width="15" style="3" customWidth="1"/>
    <col min="9990" max="10235" width="9.140625" style="3"/>
    <col min="10236" max="10236" width="5" style="3" customWidth="1"/>
    <col min="10237" max="10237" width="44.5703125" style="3" customWidth="1"/>
    <col min="10238" max="10238" width="9.5703125" style="3" customWidth="1"/>
    <col min="10239" max="10239" width="10" style="3" customWidth="1"/>
    <col min="10240" max="10240" width="12.5703125" style="3" customWidth="1"/>
    <col min="10241" max="10241" width="14.140625" style="3" customWidth="1"/>
    <col min="10242" max="10242" width="27" style="3" customWidth="1"/>
    <col min="10243" max="10243" width="19" style="3" customWidth="1"/>
    <col min="10244" max="10244" width="19.5703125" style="3" customWidth="1"/>
    <col min="10245" max="10245" width="15" style="3" customWidth="1"/>
    <col min="10246" max="10491" width="9.140625" style="3"/>
    <col min="10492" max="10492" width="5" style="3" customWidth="1"/>
    <col min="10493" max="10493" width="44.5703125" style="3" customWidth="1"/>
    <col min="10494" max="10494" width="9.5703125" style="3" customWidth="1"/>
    <col min="10495" max="10495" width="10" style="3" customWidth="1"/>
    <col min="10496" max="10496" width="12.5703125" style="3" customWidth="1"/>
    <col min="10497" max="10497" width="14.140625" style="3" customWidth="1"/>
    <col min="10498" max="10498" width="27" style="3" customWidth="1"/>
    <col min="10499" max="10499" width="19" style="3" customWidth="1"/>
    <col min="10500" max="10500" width="19.5703125" style="3" customWidth="1"/>
    <col min="10501" max="10501" width="15" style="3" customWidth="1"/>
    <col min="10502" max="10747" width="9.140625" style="3"/>
    <col min="10748" max="10748" width="5" style="3" customWidth="1"/>
    <col min="10749" max="10749" width="44.5703125" style="3" customWidth="1"/>
    <col min="10750" max="10750" width="9.5703125" style="3" customWidth="1"/>
    <col min="10751" max="10751" width="10" style="3" customWidth="1"/>
    <col min="10752" max="10752" width="12.5703125" style="3" customWidth="1"/>
    <col min="10753" max="10753" width="14.140625" style="3" customWidth="1"/>
    <col min="10754" max="10754" width="27" style="3" customWidth="1"/>
    <col min="10755" max="10755" width="19" style="3" customWidth="1"/>
    <col min="10756" max="10756" width="19.5703125" style="3" customWidth="1"/>
    <col min="10757" max="10757" width="15" style="3" customWidth="1"/>
    <col min="10758" max="11003" width="9.140625" style="3"/>
    <col min="11004" max="11004" width="5" style="3" customWidth="1"/>
    <col min="11005" max="11005" width="44.5703125" style="3" customWidth="1"/>
    <col min="11006" max="11006" width="9.5703125" style="3" customWidth="1"/>
    <col min="11007" max="11007" width="10" style="3" customWidth="1"/>
    <col min="11008" max="11008" width="12.5703125" style="3" customWidth="1"/>
    <col min="11009" max="11009" width="14.140625" style="3" customWidth="1"/>
    <col min="11010" max="11010" width="27" style="3" customWidth="1"/>
    <col min="11011" max="11011" width="19" style="3" customWidth="1"/>
    <col min="11012" max="11012" width="19.5703125" style="3" customWidth="1"/>
    <col min="11013" max="11013" width="15" style="3" customWidth="1"/>
    <col min="11014" max="11259" width="9.140625" style="3"/>
    <col min="11260" max="11260" width="5" style="3" customWidth="1"/>
    <col min="11261" max="11261" width="44.5703125" style="3" customWidth="1"/>
    <col min="11262" max="11262" width="9.5703125" style="3" customWidth="1"/>
    <col min="11263" max="11263" width="10" style="3" customWidth="1"/>
    <col min="11264" max="11264" width="12.5703125" style="3" customWidth="1"/>
    <col min="11265" max="11265" width="14.140625" style="3" customWidth="1"/>
    <col min="11266" max="11266" width="27" style="3" customWidth="1"/>
    <col min="11267" max="11267" width="19" style="3" customWidth="1"/>
    <col min="11268" max="11268" width="19.5703125" style="3" customWidth="1"/>
    <col min="11269" max="11269" width="15" style="3" customWidth="1"/>
    <col min="11270" max="11515" width="9.140625" style="3"/>
    <col min="11516" max="11516" width="5" style="3" customWidth="1"/>
    <col min="11517" max="11517" width="44.5703125" style="3" customWidth="1"/>
    <col min="11518" max="11518" width="9.5703125" style="3" customWidth="1"/>
    <col min="11519" max="11519" width="10" style="3" customWidth="1"/>
    <col min="11520" max="11520" width="12.5703125" style="3" customWidth="1"/>
    <col min="11521" max="11521" width="14.140625" style="3" customWidth="1"/>
    <col min="11522" max="11522" width="27" style="3" customWidth="1"/>
    <col min="11523" max="11523" width="19" style="3" customWidth="1"/>
    <col min="11524" max="11524" width="19.5703125" style="3" customWidth="1"/>
    <col min="11525" max="11525" width="15" style="3" customWidth="1"/>
    <col min="11526" max="11771" width="9.140625" style="3"/>
    <col min="11772" max="11772" width="5" style="3" customWidth="1"/>
    <col min="11773" max="11773" width="44.5703125" style="3" customWidth="1"/>
    <col min="11774" max="11774" width="9.5703125" style="3" customWidth="1"/>
    <col min="11775" max="11775" width="10" style="3" customWidth="1"/>
    <col min="11776" max="11776" width="12.5703125" style="3" customWidth="1"/>
    <col min="11777" max="11777" width="14.140625" style="3" customWidth="1"/>
    <col min="11778" max="11778" width="27" style="3" customWidth="1"/>
    <col min="11779" max="11779" width="19" style="3" customWidth="1"/>
    <col min="11780" max="11780" width="19.5703125" style="3" customWidth="1"/>
    <col min="11781" max="11781" width="15" style="3" customWidth="1"/>
    <col min="11782" max="12027" width="9.140625" style="3"/>
    <col min="12028" max="12028" width="5" style="3" customWidth="1"/>
    <col min="12029" max="12029" width="44.5703125" style="3" customWidth="1"/>
    <col min="12030" max="12030" width="9.5703125" style="3" customWidth="1"/>
    <col min="12031" max="12031" width="10" style="3" customWidth="1"/>
    <col min="12032" max="12032" width="12.5703125" style="3" customWidth="1"/>
    <col min="12033" max="12033" width="14.140625" style="3" customWidth="1"/>
    <col min="12034" max="12034" width="27" style="3" customWidth="1"/>
    <col min="12035" max="12035" width="19" style="3" customWidth="1"/>
    <col min="12036" max="12036" width="19.5703125" style="3" customWidth="1"/>
    <col min="12037" max="12037" width="15" style="3" customWidth="1"/>
    <col min="12038" max="12283" width="9.140625" style="3"/>
    <col min="12284" max="12284" width="5" style="3" customWidth="1"/>
    <col min="12285" max="12285" width="44.5703125" style="3" customWidth="1"/>
    <col min="12286" max="12286" width="9.5703125" style="3" customWidth="1"/>
    <col min="12287" max="12287" width="10" style="3" customWidth="1"/>
    <col min="12288" max="12288" width="12.5703125" style="3" customWidth="1"/>
    <col min="12289" max="12289" width="14.140625" style="3" customWidth="1"/>
    <col min="12290" max="12290" width="27" style="3" customWidth="1"/>
    <col min="12291" max="12291" width="19" style="3" customWidth="1"/>
    <col min="12292" max="12292" width="19.5703125" style="3" customWidth="1"/>
    <col min="12293" max="12293" width="15" style="3" customWidth="1"/>
    <col min="12294" max="12539" width="9.140625" style="3"/>
    <col min="12540" max="12540" width="5" style="3" customWidth="1"/>
    <col min="12541" max="12541" width="44.5703125" style="3" customWidth="1"/>
    <col min="12542" max="12542" width="9.5703125" style="3" customWidth="1"/>
    <col min="12543" max="12543" width="10" style="3" customWidth="1"/>
    <col min="12544" max="12544" width="12.5703125" style="3" customWidth="1"/>
    <col min="12545" max="12545" width="14.140625" style="3" customWidth="1"/>
    <col min="12546" max="12546" width="27" style="3" customWidth="1"/>
    <col min="12547" max="12547" width="19" style="3" customWidth="1"/>
    <col min="12548" max="12548" width="19.5703125" style="3" customWidth="1"/>
    <col min="12549" max="12549" width="15" style="3" customWidth="1"/>
    <col min="12550" max="12795" width="9.140625" style="3"/>
    <col min="12796" max="12796" width="5" style="3" customWidth="1"/>
    <col min="12797" max="12797" width="44.5703125" style="3" customWidth="1"/>
    <col min="12798" max="12798" width="9.5703125" style="3" customWidth="1"/>
    <col min="12799" max="12799" width="10" style="3" customWidth="1"/>
    <col min="12800" max="12800" width="12.5703125" style="3" customWidth="1"/>
    <col min="12801" max="12801" width="14.140625" style="3" customWidth="1"/>
    <col min="12802" max="12802" width="27" style="3" customWidth="1"/>
    <col min="12803" max="12803" width="19" style="3" customWidth="1"/>
    <col min="12804" max="12804" width="19.5703125" style="3" customWidth="1"/>
    <col min="12805" max="12805" width="15" style="3" customWidth="1"/>
    <col min="12806" max="13051" width="9.140625" style="3"/>
    <col min="13052" max="13052" width="5" style="3" customWidth="1"/>
    <col min="13053" max="13053" width="44.5703125" style="3" customWidth="1"/>
    <col min="13054" max="13054" width="9.5703125" style="3" customWidth="1"/>
    <col min="13055" max="13055" width="10" style="3" customWidth="1"/>
    <col min="13056" max="13056" width="12.5703125" style="3" customWidth="1"/>
    <col min="13057" max="13057" width="14.140625" style="3" customWidth="1"/>
    <col min="13058" max="13058" width="27" style="3" customWidth="1"/>
    <col min="13059" max="13059" width="19" style="3" customWidth="1"/>
    <col min="13060" max="13060" width="19.5703125" style="3" customWidth="1"/>
    <col min="13061" max="13061" width="15" style="3" customWidth="1"/>
    <col min="13062" max="13307" width="9.140625" style="3"/>
    <col min="13308" max="13308" width="5" style="3" customWidth="1"/>
    <col min="13309" max="13309" width="44.5703125" style="3" customWidth="1"/>
    <col min="13310" max="13310" width="9.5703125" style="3" customWidth="1"/>
    <col min="13311" max="13311" width="10" style="3" customWidth="1"/>
    <col min="13312" max="13312" width="12.5703125" style="3" customWidth="1"/>
    <col min="13313" max="13313" width="14.140625" style="3" customWidth="1"/>
    <col min="13314" max="13314" width="27" style="3" customWidth="1"/>
    <col min="13315" max="13315" width="19" style="3" customWidth="1"/>
    <col min="13316" max="13316" width="19.5703125" style="3" customWidth="1"/>
    <col min="13317" max="13317" width="15" style="3" customWidth="1"/>
    <col min="13318" max="13563" width="9.140625" style="3"/>
    <col min="13564" max="13564" width="5" style="3" customWidth="1"/>
    <col min="13565" max="13565" width="44.5703125" style="3" customWidth="1"/>
    <col min="13566" max="13566" width="9.5703125" style="3" customWidth="1"/>
    <col min="13567" max="13567" width="10" style="3" customWidth="1"/>
    <col min="13568" max="13568" width="12.5703125" style="3" customWidth="1"/>
    <col min="13569" max="13569" width="14.140625" style="3" customWidth="1"/>
    <col min="13570" max="13570" width="27" style="3" customWidth="1"/>
    <col min="13571" max="13571" width="19" style="3" customWidth="1"/>
    <col min="13572" max="13572" width="19.5703125" style="3" customWidth="1"/>
    <col min="13573" max="13573" width="15" style="3" customWidth="1"/>
    <col min="13574" max="13819" width="9.140625" style="3"/>
    <col min="13820" max="13820" width="5" style="3" customWidth="1"/>
    <col min="13821" max="13821" width="44.5703125" style="3" customWidth="1"/>
    <col min="13822" max="13822" width="9.5703125" style="3" customWidth="1"/>
    <col min="13823" max="13823" width="10" style="3" customWidth="1"/>
    <col min="13824" max="13824" width="12.5703125" style="3" customWidth="1"/>
    <col min="13825" max="13825" width="14.140625" style="3" customWidth="1"/>
    <col min="13826" max="13826" width="27" style="3" customWidth="1"/>
    <col min="13827" max="13827" width="19" style="3" customWidth="1"/>
    <col min="13828" max="13828" width="19.5703125" style="3" customWidth="1"/>
    <col min="13829" max="13829" width="15" style="3" customWidth="1"/>
    <col min="13830" max="14075" width="9.140625" style="3"/>
    <col min="14076" max="14076" width="5" style="3" customWidth="1"/>
    <col min="14077" max="14077" width="44.5703125" style="3" customWidth="1"/>
    <col min="14078" max="14078" width="9.5703125" style="3" customWidth="1"/>
    <col min="14079" max="14079" width="10" style="3" customWidth="1"/>
    <col min="14080" max="14080" width="12.5703125" style="3" customWidth="1"/>
    <col min="14081" max="14081" width="14.140625" style="3" customWidth="1"/>
    <col min="14082" max="14082" width="27" style="3" customWidth="1"/>
    <col min="14083" max="14083" width="19" style="3" customWidth="1"/>
    <col min="14084" max="14084" width="19.5703125" style="3" customWidth="1"/>
    <col min="14085" max="14085" width="15" style="3" customWidth="1"/>
    <col min="14086" max="14331" width="9.140625" style="3"/>
    <col min="14332" max="14332" width="5" style="3" customWidth="1"/>
    <col min="14333" max="14333" width="44.5703125" style="3" customWidth="1"/>
    <col min="14334" max="14334" width="9.5703125" style="3" customWidth="1"/>
    <col min="14335" max="14335" width="10" style="3" customWidth="1"/>
    <col min="14336" max="14336" width="12.5703125" style="3" customWidth="1"/>
    <col min="14337" max="14337" width="14.140625" style="3" customWidth="1"/>
    <col min="14338" max="14338" width="27" style="3" customWidth="1"/>
    <col min="14339" max="14339" width="19" style="3" customWidth="1"/>
    <col min="14340" max="14340" width="19.5703125" style="3" customWidth="1"/>
    <col min="14341" max="14341" width="15" style="3" customWidth="1"/>
    <col min="14342" max="14587" width="9.140625" style="3"/>
    <col min="14588" max="14588" width="5" style="3" customWidth="1"/>
    <col min="14589" max="14589" width="44.5703125" style="3" customWidth="1"/>
    <col min="14590" max="14590" width="9.5703125" style="3" customWidth="1"/>
    <col min="14591" max="14591" width="10" style="3" customWidth="1"/>
    <col min="14592" max="14592" width="12.5703125" style="3" customWidth="1"/>
    <col min="14593" max="14593" width="14.140625" style="3" customWidth="1"/>
    <col min="14594" max="14594" width="27" style="3" customWidth="1"/>
    <col min="14595" max="14595" width="19" style="3" customWidth="1"/>
    <col min="14596" max="14596" width="19.5703125" style="3" customWidth="1"/>
    <col min="14597" max="14597" width="15" style="3" customWidth="1"/>
    <col min="14598" max="14843" width="9.140625" style="3"/>
    <col min="14844" max="14844" width="5" style="3" customWidth="1"/>
    <col min="14845" max="14845" width="44.5703125" style="3" customWidth="1"/>
    <col min="14846" max="14846" width="9.5703125" style="3" customWidth="1"/>
    <col min="14847" max="14847" width="10" style="3" customWidth="1"/>
    <col min="14848" max="14848" width="12.5703125" style="3" customWidth="1"/>
    <col min="14849" max="14849" width="14.140625" style="3" customWidth="1"/>
    <col min="14850" max="14850" width="27" style="3" customWidth="1"/>
    <col min="14851" max="14851" width="19" style="3" customWidth="1"/>
    <col min="14852" max="14852" width="19.5703125" style="3" customWidth="1"/>
    <col min="14853" max="14853" width="15" style="3" customWidth="1"/>
    <col min="14854" max="15099" width="9.140625" style="3"/>
    <col min="15100" max="15100" width="5" style="3" customWidth="1"/>
    <col min="15101" max="15101" width="44.5703125" style="3" customWidth="1"/>
    <col min="15102" max="15102" width="9.5703125" style="3" customWidth="1"/>
    <col min="15103" max="15103" width="10" style="3" customWidth="1"/>
    <col min="15104" max="15104" width="12.5703125" style="3" customWidth="1"/>
    <col min="15105" max="15105" width="14.140625" style="3" customWidth="1"/>
    <col min="15106" max="15106" width="27" style="3" customWidth="1"/>
    <col min="15107" max="15107" width="19" style="3" customWidth="1"/>
    <col min="15108" max="15108" width="19.5703125" style="3" customWidth="1"/>
    <col min="15109" max="15109" width="15" style="3" customWidth="1"/>
    <col min="15110" max="15355" width="9.140625" style="3"/>
    <col min="15356" max="15356" width="5" style="3" customWidth="1"/>
    <col min="15357" max="15357" width="44.5703125" style="3" customWidth="1"/>
    <col min="15358" max="15358" width="9.5703125" style="3" customWidth="1"/>
    <col min="15359" max="15359" width="10" style="3" customWidth="1"/>
    <col min="15360" max="15360" width="12.5703125" style="3" customWidth="1"/>
    <col min="15361" max="15361" width="14.140625" style="3" customWidth="1"/>
    <col min="15362" max="15362" width="27" style="3" customWidth="1"/>
    <col min="15363" max="15363" width="19" style="3" customWidth="1"/>
    <col min="15364" max="15364" width="19.5703125" style="3" customWidth="1"/>
    <col min="15365" max="15365" width="15" style="3" customWidth="1"/>
    <col min="15366" max="15611" width="9.140625" style="3"/>
    <col min="15612" max="15612" width="5" style="3" customWidth="1"/>
    <col min="15613" max="15613" width="44.5703125" style="3" customWidth="1"/>
    <col min="15614" max="15614" width="9.5703125" style="3" customWidth="1"/>
    <col min="15615" max="15615" width="10" style="3" customWidth="1"/>
    <col min="15616" max="15616" width="12.5703125" style="3" customWidth="1"/>
    <col min="15617" max="15617" width="14.140625" style="3" customWidth="1"/>
    <col min="15618" max="15618" width="27" style="3" customWidth="1"/>
    <col min="15619" max="15619" width="19" style="3" customWidth="1"/>
    <col min="15620" max="15620" width="19.5703125" style="3" customWidth="1"/>
    <col min="15621" max="15621" width="15" style="3" customWidth="1"/>
    <col min="15622" max="15867" width="9.140625" style="3"/>
    <col min="15868" max="15868" width="5" style="3" customWidth="1"/>
    <col min="15869" max="15869" width="44.5703125" style="3" customWidth="1"/>
    <col min="15870" max="15870" width="9.5703125" style="3" customWidth="1"/>
    <col min="15871" max="15871" width="10" style="3" customWidth="1"/>
    <col min="15872" max="15872" width="12.5703125" style="3" customWidth="1"/>
    <col min="15873" max="15873" width="14.140625" style="3" customWidth="1"/>
    <col min="15874" max="15874" width="27" style="3" customWidth="1"/>
    <col min="15875" max="15875" width="19" style="3" customWidth="1"/>
    <col min="15876" max="15876" width="19.5703125" style="3" customWidth="1"/>
    <col min="15877" max="15877" width="15" style="3" customWidth="1"/>
    <col min="15878" max="16123" width="9.140625" style="3"/>
    <col min="16124" max="16124" width="5" style="3" customWidth="1"/>
    <col min="16125" max="16125" width="44.5703125" style="3" customWidth="1"/>
    <col min="16126" max="16126" width="9.5703125" style="3" customWidth="1"/>
    <col min="16127" max="16127" width="10" style="3" customWidth="1"/>
    <col min="16128" max="16128" width="12.5703125" style="3" customWidth="1"/>
    <col min="16129" max="16129" width="14.140625" style="3" customWidth="1"/>
    <col min="16130" max="16130" width="27" style="3" customWidth="1"/>
    <col min="16131" max="16131" width="19" style="3" customWidth="1"/>
    <col min="16132" max="16132" width="19.5703125" style="3" customWidth="1"/>
    <col min="16133" max="16133" width="15" style="3" customWidth="1"/>
    <col min="16134" max="16384" width="9.140625" style="3"/>
  </cols>
  <sheetData>
    <row r="1" spans="1:8" x14ac:dyDescent="0.25">
      <c r="H1" s="226" t="s">
        <v>105</v>
      </c>
    </row>
    <row r="2" spans="1:8" s="7" customFormat="1" ht="15" x14ac:dyDescent="0.25">
      <c r="A2" s="60" t="s">
        <v>116</v>
      </c>
      <c r="B2" s="60"/>
      <c r="C2" s="60"/>
      <c r="D2" s="60"/>
      <c r="E2" s="60"/>
    </row>
    <row r="3" spans="1:8" s="7" customFormat="1" ht="15" x14ac:dyDescent="0.25">
      <c r="A3" s="96"/>
      <c r="B3" s="96"/>
      <c r="C3" s="96"/>
      <c r="D3" s="96"/>
      <c r="E3" s="96"/>
    </row>
    <row r="4" spans="1:8" s="7" customFormat="1" ht="77.25" customHeight="1" x14ac:dyDescent="0.25">
      <c r="A4" s="97" t="s">
        <v>22</v>
      </c>
      <c r="B4" s="98" t="s">
        <v>43</v>
      </c>
      <c r="C4" s="94" t="s">
        <v>42</v>
      </c>
      <c r="D4" s="94" t="s">
        <v>65</v>
      </c>
      <c r="E4" s="94" t="s">
        <v>79</v>
      </c>
      <c r="F4" s="93" t="s">
        <v>10</v>
      </c>
      <c r="G4" s="93" t="s">
        <v>52</v>
      </c>
    </row>
    <row r="5" spans="1:8" s="7" customFormat="1" x14ac:dyDescent="0.25">
      <c r="A5" s="22" t="s">
        <v>64</v>
      </c>
      <c r="B5" s="19" t="s">
        <v>1</v>
      </c>
      <c r="C5" s="99"/>
      <c r="D5" s="100"/>
      <c r="E5" s="100"/>
      <c r="F5" s="19"/>
      <c r="G5" s="29">
        <f t="shared" ref="G5:G8" si="0">E5*F5</f>
        <v>0</v>
      </c>
    </row>
    <row r="6" spans="1:8" s="7" customFormat="1" x14ac:dyDescent="0.25">
      <c r="A6" s="22" t="s">
        <v>61</v>
      </c>
      <c r="B6" s="19" t="s">
        <v>78</v>
      </c>
      <c r="C6" s="99"/>
      <c r="D6" s="19"/>
      <c r="E6" s="100"/>
      <c r="F6" s="19"/>
      <c r="G6" s="29">
        <f t="shared" si="0"/>
        <v>0</v>
      </c>
    </row>
    <row r="7" spans="1:8" s="7" customFormat="1" x14ac:dyDescent="0.25">
      <c r="A7" s="22"/>
      <c r="B7" s="19"/>
      <c r="C7" s="99"/>
      <c r="D7" s="19"/>
      <c r="E7" s="101"/>
      <c r="F7" s="19"/>
      <c r="G7" s="29">
        <f t="shared" si="0"/>
        <v>0</v>
      </c>
    </row>
    <row r="8" spans="1:8" s="7" customFormat="1" x14ac:dyDescent="0.25">
      <c r="A8" s="136"/>
      <c r="B8" s="137"/>
      <c r="C8" s="138"/>
      <c r="D8" s="137"/>
      <c r="E8" s="139"/>
      <c r="F8" s="137"/>
      <c r="G8" s="29">
        <f t="shared" si="0"/>
        <v>0</v>
      </c>
    </row>
    <row r="9" spans="1:8" s="7" customFormat="1" ht="15" x14ac:dyDescent="0.25">
      <c r="A9" s="142" t="s">
        <v>80</v>
      </c>
      <c r="B9" s="143"/>
      <c r="C9" s="144"/>
      <c r="D9" s="144"/>
      <c r="E9" s="145"/>
      <c r="F9" s="146"/>
      <c r="G9" s="147">
        <f>SUM(G5:G8)</f>
        <v>0</v>
      </c>
    </row>
    <row r="10" spans="1:8" s="7" customFormat="1" x14ac:dyDescent="0.25">
      <c r="A10" s="140"/>
      <c r="B10" s="141"/>
      <c r="C10" s="141"/>
      <c r="D10" s="141"/>
      <c r="E10" s="103"/>
    </row>
    <row r="11" spans="1:8" s="7" customFormat="1" ht="78.75" customHeight="1" x14ac:dyDescent="0.25">
      <c r="A11" s="97" t="s">
        <v>13</v>
      </c>
      <c r="B11" s="94" t="s">
        <v>39</v>
      </c>
      <c r="C11" s="94" t="s">
        <v>77</v>
      </c>
      <c r="D11" s="94" t="s">
        <v>40</v>
      </c>
      <c r="E11" s="104" t="s">
        <v>41</v>
      </c>
      <c r="F11" s="93" t="s">
        <v>10</v>
      </c>
      <c r="G11" s="93" t="s">
        <v>52</v>
      </c>
    </row>
    <row r="12" spans="1:8" s="7" customFormat="1" x14ac:dyDescent="0.25">
      <c r="A12" s="18" t="s">
        <v>15</v>
      </c>
      <c r="B12" s="101"/>
      <c r="C12" s="26"/>
      <c r="D12" s="19"/>
      <c r="E12" s="20"/>
      <c r="F12" s="19"/>
      <c r="G12" s="29">
        <f t="shared" ref="G12:G15" si="1">E12*F12</f>
        <v>0</v>
      </c>
    </row>
    <row r="13" spans="1:8" s="7" customFormat="1" x14ac:dyDescent="0.25">
      <c r="A13" s="18" t="s">
        <v>16</v>
      </c>
      <c r="B13" s="101"/>
      <c r="C13" s="19"/>
      <c r="D13" s="19"/>
      <c r="E13" s="20"/>
      <c r="F13" s="19"/>
      <c r="G13" s="29">
        <f t="shared" si="1"/>
        <v>0</v>
      </c>
    </row>
    <row r="14" spans="1:8" s="7" customFormat="1" x14ac:dyDescent="0.25">
      <c r="A14" s="18" t="s">
        <v>17</v>
      </c>
      <c r="B14" s="101"/>
      <c r="C14" s="19"/>
      <c r="D14" s="19"/>
      <c r="E14" s="20"/>
      <c r="F14" s="19"/>
      <c r="G14" s="29">
        <f t="shared" si="1"/>
        <v>0</v>
      </c>
    </row>
    <row r="15" spans="1:8" s="7" customFormat="1" x14ac:dyDescent="0.25">
      <c r="A15" s="105" t="s">
        <v>18</v>
      </c>
      <c r="B15" s="101"/>
      <c r="C15" s="19"/>
      <c r="D15" s="19"/>
      <c r="E15" s="106"/>
      <c r="F15" s="19"/>
      <c r="G15" s="29">
        <f t="shared" si="1"/>
        <v>0</v>
      </c>
    </row>
    <row r="16" spans="1:8" s="7" customFormat="1" ht="15" x14ac:dyDescent="0.25">
      <c r="A16" s="142" t="s">
        <v>80</v>
      </c>
      <c r="B16" s="143"/>
      <c r="C16" s="144"/>
      <c r="D16" s="144"/>
      <c r="E16" s="145"/>
      <c r="F16" s="146"/>
      <c r="G16" s="147">
        <f>SUM(G12:G15)</f>
        <v>0</v>
      </c>
    </row>
    <row r="17" spans="1:12" s="7" customFormat="1" x14ac:dyDescent="0.25">
      <c r="A17" s="107"/>
      <c r="B17" s="108"/>
      <c r="C17" s="102"/>
      <c r="D17" s="102"/>
      <c r="E17" s="109"/>
    </row>
    <row r="18" spans="1:12" s="113" customFormat="1" ht="57.75" customHeight="1" x14ac:dyDescent="0.25">
      <c r="A18" s="110" t="s">
        <v>24</v>
      </c>
      <c r="B18" s="111" t="s">
        <v>71</v>
      </c>
      <c r="C18" s="111" t="s">
        <v>44</v>
      </c>
      <c r="D18" s="111" t="s">
        <v>45</v>
      </c>
      <c r="E18" s="112" t="s">
        <v>46</v>
      </c>
      <c r="F18" s="95" t="s">
        <v>10</v>
      </c>
      <c r="G18" s="95"/>
      <c r="H18" s="95" t="s">
        <v>52</v>
      </c>
    </row>
    <row r="19" spans="1:12" s="7" customFormat="1" x14ac:dyDescent="0.25">
      <c r="A19" s="23" t="s">
        <v>25</v>
      </c>
      <c r="B19" s="114"/>
      <c r="C19" s="115"/>
      <c r="D19" s="115"/>
      <c r="E19" s="116"/>
      <c r="F19" s="116"/>
      <c r="G19" s="116"/>
      <c r="H19" s="29">
        <f>E19*F19</f>
        <v>0</v>
      </c>
    </row>
    <row r="20" spans="1:12" s="7" customFormat="1" x14ac:dyDescent="0.25">
      <c r="A20" s="23" t="s">
        <v>26</v>
      </c>
      <c r="B20" s="117"/>
      <c r="C20" s="19"/>
      <c r="D20" s="19"/>
      <c r="E20" s="118"/>
      <c r="F20" s="116"/>
      <c r="G20" s="116"/>
      <c r="H20" s="29">
        <f>E20*F20</f>
        <v>0</v>
      </c>
    </row>
    <row r="21" spans="1:12" s="7" customFormat="1" x14ac:dyDescent="0.25">
      <c r="A21" s="24"/>
      <c r="B21" s="117"/>
      <c r="C21" s="19"/>
      <c r="D21" s="19"/>
      <c r="E21" s="118"/>
      <c r="F21" s="116"/>
      <c r="G21" s="116"/>
      <c r="H21" s="29">
        <f t="shared" ref="H21:H22" si="2">E21*F21</f>
        <v>0</v>
      </c>
    </row>
    <row r="22" spans="1:12" s="7" customFormat="1" x14ac:dyDescent="0.2">
      <c r="A22" s="24"/>
      <c r="B22" s="117"/>
      <c r="C22" s="19"/>
      <c r="D22" s="19"/>
      <c r="E22" s="118"/>
      <c r="F22" s="116"/>
      <c r="G22" s="116"/>
      <c r="H22" s="29">
        <f t="shared" si="2"/>
        <v>0</v>
      </c>
      <c r="L22" s="119"/>
    </row>
    <row r="23" spans="1:12" s="7" customFormat="1" x14ac:dyDescent="0.25">
      <c r="A23" s="120"/>
      <c r="B23" s="121"/>
      <c r="C23" s="102"/>
      <c r="D23" s="102"/>
      <c r="E23" s="122"/>
      <c r="F23" s="123"/>
      <c r="G23" s="58"/>
    </row>
    <row r="24" spans="1:12" s="113" customFormat="1" ht="57.75" customHeight="1" x14ac:dyDescent="0.25">
      <c r="A24" s="41"/>
      <c r="B24" s="125" t="s">
        <v>68</v>
      </c>
      <c r="C24" s="125" t="s">
        <v>69</v>
      </c>
      <c r="D24" s="125" t="s">
        <v>66</v>
      </c>
      <c r="E24" s="126" t="s">
        <v>75</v>
      </c>
      <c r="F24" s="126" t="s">
        <v>76</v>
      </c>
      <c r="G24" s="95" t="s">
        <v>10</v>
      </c>
      <c r="H24" s="95" t="s">
        <v>52</v>
      </c>
    </row>
    <row r="25" spans="1:12" s="7" customFormat="1" ht="31.5" customHeight="1" x14ac:dyDescent="0.25">
      <c r="A25" s="25" t="s">
        <v>70</v>
      </c>
      <c r="B25" s="99"/>
      <c r="C25" s="26">
        <f>ROUND(B25/15,0)</f>
        <v>0</v>
      </c>
      <c r="D25" s="26"/>
      <c r="E25" s="27"/>
      <c r="F25" s="27">
        <f>D25*E25*C25</f>
        <v>0</v>
      </c>
      <c r="G25" s="27"/>
      <c r="H25" s="29">
        <f>F25*G25</f>
        <v>0</v>
      </c>
    </row>
    <row r="26" spans="1:12" s="7" customFormat="1" ht="15" x14ac:dyDescent="0.25">
      <c r="A26" s="142" t="s">
        <v>80</v>
      </c>
      <c r="B26" s="143"/>
      <c r="C26" s="144"/>
      <c r="D26" s="144"/>
      <c r="E26" s="145"/>
      <c r="F26" s="146"/>
      <c r="G26" s="147"/>
      <c r="H26" s="147">
        <f>SUM(H19:H22,H25)</f>
        <v>0</v>
      </c>
    </row>
    <row r="27" spans="1:12" s="7" customFormat="1" x14ac:dyDescent="0.25">
      <c r="A27" s="127"/>
      <c r="B27" s="102"/>
      <c r="C27" s="102"/>
      <c r="D27" s="102"/>
      <c r="E27" s="128"/>
      <c r="F27" s="131"/>
    </row>
    <row r="28" spans="1:12" s="113" customFormat="1" ht="57.75" customHeight="1" x14ac:dyDescent="0.25">
      <c r="A28" s="124" t="s">
        <v>28</v>
      </c>
      <c r="B28" s="125" t="s">
        <v>71</v>
      </c>
      <c r="C28" s="125" t="s">
        <v>44</v>
      </c>
      <c r="D28" s="125" t="s">
        <v>47</v>
      </c>
      <c r="E28" s="126" t="s">
        <v>72</v>
      </c>
      <c r="F28" s="126" t="s">
        <v>67</v>
      </c>
      <c r="G28" s="95" t="s">
        <v>10</v>
      </c>
      <c r="H28" s="95" t="s">
        <v>52</v>
      </c>
    </row>
    <row r="29" spans="1:12" s="12" customFormat="1" ht="24.75" customHeight="1" x14ac:dyDescent="0.25">
      <c r="A29" s="28" t="s">
        <v>29</v>
      </c>
      <c r="B29" s="130"/>
      <c r="C29" s="19"/>
      <c r="D29" s="26"/>
      <c r="E29" s="29"/>
      <c r="F29" s="29">
        <f>B29*C29*D29*E29</f>
        <v>0</v>
      </c>
      <c r="G29" s="27"/>
      <c r="H29" s="29">
        <f>F29*G29</f>
        <v>0</v>
      </c>
    </row>
    <row r="30" spans="1:12" s="7" customFormat="1" x14ac:dyDescent="0.25">
      <c r="A30" s="127"/>
      <c r="B30" s="102"/>
      <c r="C30" s="102"/>
      <c r="D30" s="102"/>
      <c r="E30" s="128"/>
      <c r="F30" s="131"/>
    </row>
    <row r="31" spans="1:12" s="113" customFormat="1" ht="57.75" customHeight="1" x14ac:dyDescent="0.25">
      <c r="A31" s="124" t="s">
        <v>28</v>
      </c>
      <c r="B31" s="125" t="s">
        <v>73</v>
      </c>
      <c r="C31" s="125" t="s">
        <v>44</v>
      </c>
      <c r="D31" s="125" t="s">
        <v>48</v>
      </c>
      <c r="E31" s="126" t="s">
        <v>74</v>
      </c>
      <c r="F31" s="126" t="s">
        <v>67</v>
      </c>
      <c r="G31" s="95" t="s">
        <v>10</v>
      </c>
      <c r="H31" s="95" t="s">
        <v>52</v>
      </c>
    </row>
    <row r="32" spans="1:12" s="12" customFormat="1" ht="21" customHeight="1" x14ac:dyDescent="0.25">
      <c r="A32" s="28" t="s">
        <v>30</v>
      </c>
      <c r="B32" s="130"/>
      <c r="C32" s="19"/>
      <c r="D32" s="26"/>
      <c r="E32" s="132"/>
      <c r="F32" s="29">
        <f>B32*C32*D32*E32</f>
        <v>0</v>
      </c>
      <c r="G32" s="27"/>
      <c r="H32" s="29">
        <f>F32*G32</f>
        <v>0</v>
      </c>
    </row>
    <row r="33" spans="1:8" s="7" customFormat="1" ht="15" x14ac:dyDescent="0.25">
      <c r="A33" s="142" t="s">
        <v>80</v>
      </c>
      <c r="B33" s="143"/>
      <c r="C33" s="144"/>
      <c r="D33" s="144"/>
      <c r="E33" s="145"/>
      <c r="F33" s="146"/>
      <c r="G33" s="147"/>
      <c r="H33" s="147">
        <f>H29+H32</f>
        <v>0</v>
      </c>
    </row>
    <row r="34" spans="1:8" s="7" customFormat="1" x14ac:dyDescent="0.25">
      <c r="A34" s="120"/>
      <c r="B34" s="121"/>
      <c r="C34" s="102"/>
      <c r="D34" s="102"/>
      <c r="E34" s="122"/>
      <c r="F34" s="148"/>
    </row>
    <row r="35" spans="1:8" s="113" customFormat="1" ht="57.75" customHeight="1" x14ac:dyDescent="0.25">
      <c r="A35" s="41" t="s">
        <v>32</v>
      </c>
      <c r="B35" s="125" t="s">
        <v>81</v>
      </c>
      <c r="C35" s="125" t="s">
        <v>98</v>
      </c>
      <c r="D35" s="125" t="s">
        <v>99</v>
      </c>
      <c r="E35" s="126" t="s">
        <v>100</v>
      </c>
      <c r="F35" s="149"/>
    </row>
    <row r="36" spans="1:8" s="7" customFormat="1" x14ac:dyDescent="0.25">
      <c r="A36" s="24"/>
      <c r="B36" s="129"/>
      <c r="C36" s="129"/>
      <c r="D36" s="130"/>
      <c r="E36" s="29">
        <f>B36*C36*D36</f>
        <v>0</v>
      </c>
      <c r="F36" s="150"/>
    </row>
    <row r="37" spans="1:8" s="7" customFormat="1" ht="15" x14ac:dyDescent="0.25">
      <c r="A37" s="24"/>
      <c r="B37" s="10"/>
      <c r="C37" s="10"/>
      <c r="D37" s="10"/>
      <c r="E37" s="29">
        <f>B37*C37*D37</f>
        <v>0</v>
      </c>
      <c r="F37" s="31"/>
    </row>
    <row r="38" spans="1:8" s="7" customFormat="1" ht="15" x14ac:dyDescent="0.25">
      <c r="A38" s="142" t="s">
        <v>80</v>
      </c>
      <c r="B38" s="143"/>
      <c r="C38" s="144"/>
      <c r="D38" s="144"/>
      <c r="E38" s="147">
        <f>SUM(E36:E37)</f>
        <v>0</v>
      </c>
      <c r="F38" s="31"/>
    </row>
    <row r="39" spans="1:8" x14ac:dyDescent="0.25">
      <c r="A39" s="69"/>
      <c r="B39" s="70"/>
      <c r="C39" s="70"/>
      <c r="D39" s="70"/>
      <c r="E39" s="70"/>
    </row>
    <row r="40" spans="1:8" x14ac:dyDescent="0.25">
      <c r="A40" s="69"/>
      <c r="B40" s="70"/>
      <c r="C40" s="70"/>
      <c r="D40" s="70"/>
      <c r="E40" s="70"/>
    </row>
    <row r="41" spans="1:8" x14ac:dyDescent="0.25">
      <c r="A41" s="69"/>
      <c r="B41" s="70"/>
      <c r="C41" s="70"/>
      <c r="D41" s="70"/>
      <c r="E41" s="70"/>
    </row>
    <row r="42" spans="1:8" x14ac:dyDescent="0.25">
      <c r="A42" s="69"/>
      <c r="B42" s="70"/>
      <c r="C42" s="70"/>
      <c r="D42" s="70"/>
      <c r="E42" s="70"/>
    </row>
    <row r="43" spans="1:8" x14ac:dyDescent="0.25">
      <c r="A43" s="69"/>
      <c r="B43" s="70"/>
      <c r="C43" s="70"/>
      <c r="D43" s="70"/>
      <c r="E43" s="70"/>
    </row>
    <row r="44" spans="1:8" x14ac:dyDescent="0.25">
      <c r="A44" s="69"/>
      <c r="B44" s="70"/>
      <c r="C44" s="70"/>
      <c r="D44" s="70"/>
      <c r="E44" s="70"/>
    </row>
    <row r="45" spans="1:8" x14ac:dyDescent="0.25">
      <c r="A45" s="69"/>
      <c r="B45" s="70"/>
      <c r="C45" s="70"/>
      <c r="D45" s="70"/>
      <c r="E45" s="70"/>
    </row>
    <row r="46" spans="1:8" x14ac:dyDescent="0.25">
      <c r="A46" s="69"/>
      <c r="B46" s="70"/>
      <c r="C46" s="70"/>
      <c r="D46" s="70"/>
      <c r="E46" s="70"/>
    </row>
  </sheetData>
  <pageMargins left="0.31496062992125984" right="0.11811023622047245" top="0.39370078740157483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</vt:lpstr>
      <vt:lpstr>1.1 БШ</vt:lpstr>
      <vt:lpstr>1.1 расшифр</vt:lpstr>
      <vt:lpstr>1.2 ОБР</vt:lpstr>
      <vt:lpstr>1.2 расшифр</vt:lpstr>
      <vt:lpstr>1.3 БСВ</vt:lpstr>
      <vt:lpstr>1.3 расшифр</vt:lpstr>
      <vt:lpstr>'1.1 БШ'!Область_печати</vt:lpstr>
      <vt:lpstr>'1.1 расшифр'!Область_печати</vt:lpstr>
      <vt:lpstr>'1.2 ОБР'!Область_печати</vt:lpstr>
      <vt:lpstr>'1.2 расшифр'!Область_печати</vt:lpstr>
      <vt:lpstr>'1.3 БСВ'!Область_печати</vt:lpstr>
      <vt:lpstr>'1.3 расшифр'!Область_печати</vt:lpstr>
    </vt:vector>
  </TitlesOfParts>
  <Company>АО ФортеИнвест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Ламзина Анастасия Николаевна</dc:creator>
  <cp:lastModifiedBy>Ламзина Анастасия Николаевна</cp:lastModifiedBy>
  <cp:lastPrinted>2026-02-25T13:03:45Z</cp:lastPrinted>
  <dcterms:created xsi:type="dcterms:W3CDTF">2023-10-19T09:46:18Z</dcterms:created>
  <dcterms:modified xsi:type="dcterms:W3CDTF">2026-02-26T14:14:49Z</dcterms:modified>
</cp:coreProperties>
</file>